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H:\84 Templates\Set of 84\"/>
    </mc:Choice>
  </mc:AlternateContent>
  <xr:revisionPtr revIDLastSave="0" documentId="13_ncr:1_{843B8572-9578-4F3C-BED2-544E9BC35F38}" xr6:coauthVersionLast="36" xr6:coauthVersionMax="47" xr10:uidLastSave="{00000000-0000-0000-0000-000000000000}"/>
  <bookViews>
    <workbookView xWindow="-120" yWindow="-120" windowWidth="20736" windowHeight="11760" xr2:uid="{00000000-000D-0000-FFFF-FFFF00000000}"/>
  </bookViews>
  <sheets>
    <sheet name="Main Template" sheetId="1" r:id="rId1"/>
    <sheet name="Data Entry" sheetId="2" r:id="rId2"/>
    <sheet name="Instructions" sheetId="3" r:id="rId3"/>
  </sheets>
  <calcPr calcId="191029"/>
</workbook>
</file>

<file path=xl/calcChain.xml><?xml version="1.0" encoding="utf-8"?>
<calcChain xmlns="http://schemas.openxmlformats.org/spreadsheetml/2006/main">
  <c r="I55" i="1" l="1"/>
  <c r="H55" i="1"/>
  <c r="G55" i="1"/>
  <c r="F55" i="1"/>
  <c r="E55" i="1"/>
  <c r="D55" i="1"/>
  <c r="C55" i="1"/>
  <c r="B55" i="1"/>
  <c r="I54" i="1"/>
  <c r="H54" i="1"/>
  <c r="G54" i="1"/>
  <c r="F54" i="1"/>
  <c r="E54" i="1"/>
  <c r="D54" i="1"/>
  <c r="C54" i="1"/>
  <c r="B54" i="1"/>
  <c r="I53" i="1"/>
  <c r="H53" i="1"/>
  <c r="G53" i="1"/>
  <c r="F53" i="1"/>
  <c r="E53" i="1"/>
  <c r="D53" i="1"/>
  <c r="C53" i="1"/>
  <c r="B53" i="1"/>
  <c r="I52" i="1"/>
  <c r="H52" i="1"/>
  <c r="G52" i="1"/>
  <c r="F52" i="1"/>
  <c r="E52" i="1"/>
  <c r="D52" i="1"/>
  <c r="C52" i="1"/>
  <c r="B52" i="1"/>
  <c r="I51" i="1"/>
  <c r="H51" i="1"/>
  <c r="G51" i="1"/>
  <c r="F51" i="1"/>
  <c r="E51" i="1"/>
  <c r="D51" i="1"/>
  <c r="C51" i="1"/>
  <c r="B51" i="1"/>
  <c r="I50" i="1"/>
  <c r="H50" i="1"/>
  <c r="G50" i="1"/>
  <c r="F50" i="1"/>
  <c r="E50" i="1"/>
  <c r="D50" i="1"/>
  <c r="C50" i="1"/>
  <c r="B50" i="1"/>
  <c r="I49" i="1"/>
  <c r="H49" i="1"/>
  <c r="G49" i="1"/>
  <c r="F49" i="1"/>
  <c r="E49" i="1"/>
  <c r="D49" i="1"/>
  <c r="C49" i="1"/>
  <c r="B49" i="1"/>
  <c r="I48" i="1"/>
  <c r="H48" i="1"/>
  <c r="G48" i="1"/>
  <c r="F48" i="1"/>
  <c r="E48" i="1"/>
  <c r="D48" i="1"/>
  <c r="C48" i="1"/>
  <c r="B48" i="1"/>
  <c r="B13" i="1"/>
  <c r="D11" i="1"/>
  <c r="M10" i="1"/>
  <c r="K10" i="1"/>
  <c r="I10" i="1"/>
  <c r="D10" i="1"/>
  <c r="D9" i="1"/>
  <c r="D8" i="1"/>
  <c r="M7" i="1"/>
  <c r="K7" i="1"/>
  <c r="I7" i="1"/>
  <c r="D7" i="1"/>
  <c r="D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D10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These fields are linked to the Data Entry sheet so you only maintain data once.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B11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Change this to the first day of the month you want to present on the main calendar.</t>
        </r>
      </text>
    </comment>
    <comment ref="G15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Use the dropdown for consistency.</t>
        </r>
      </text>
    </comment>
    <comment ref="H15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Use the dropdown for consistency.</t>
        </r>
      </text>
    </comment>
    <comment ref="I15" authorId="0" shapeId="0" xr:uid="{00000000-0006-0000-0100-000004000000}">
      <text>
        <r>
          <rPr>
            <sz val="11"/>
            <color theme="1"/>
            <rFont val="Calibri"/>
            <family val="2"/>
            <scheme val="minor"/>
          </rPr>
          <t>Use the dropdown for consistency.</t>
        </r>
      </text>
    </comment>
  </commentList>
</comments>
</file>

<file path=xl/sharedStrings.xml><?xml version="1.0" encoding="utf-8"?>
<sst xmlns="http://schemas.openxmlformats.org/spreadsheetml/2006/main" count="348" uniqueCount="225">
  <si>
    <t>One-page portfolio-style calendar view for dates, milestones, meetings, owners, holidays, priority and progress</t>
  </si>
  <si>
    <t>Project Overview</t>
  </si>
  <si>
    <t>Executive Snapshot</t>
  </si>
  <si>
    <t>Legend &amp; Status Guide</t>
  </si>
  <si>
    <t>Project Name</t>
  </si>
  <si>
    <t>Total Activities</t>
  </si>
  <si>
    <t>Completed</t>
  </si>
  <si>
    <t>In Progress</t>
  </si>
  <si>
    <t>Done and closed</t>
  </si>
  <si>
    <t>Company</t>
  </si>
  <si>
    <t>Currently active</t>
  </si>
  <si>
    <t>Client</t>
  </si>
  <si>
    <t>Planned</t>
  </si>
  <si>
    <t>Approved but not started</t>
  </si>
  <si>
    <t>Project Manager</t>
  </si>
  <si>
    <t>Upcoming Milestones</t>
  </si>
  <si>
    <t>Overdue</t>
  </si>
  <si>
    <t>Team Members</t>
  </si>
  <si>
    <t>Delayed / Overdue</t>
  </si>
  <si>
    <t>Needs intervention</t>
  </si>
  <si>
    <t>Project Dates</t>
  </si>
  <si>
    <t>Holiday</t>
  </si>
  <si>
    <t>No working day</t>
  </si>
  <si>
    <t>Primary Location</t>
  </si>
  <si>
    <t>Milestone</t>
  </si>
  <si>
    <t>Decision or approval gate</t>
  </si>
  <si>
    <t>MONDAY</t>
  </si>
  <si>
    <t>TUESDAY</t>
  </si>
  <si>
    <t>WEDNESDAY</t>
  </si>
  <si>
    <t>THURSDAY</t>
  </si>
  <si>
    <t>FRIDAY</t>
  </si>
  <si>
    <t>SATURDAY</t>
  </si>
  <si>
    <t>SUNDAY</t>
  </si>
  <si>
    <t xml:space="preserve">30
</t>
  </si>
  <si>
    <t xml:space="preserve">31
</t>
  </si>
  <si>
    <t>1
Kickoff meeting
Sponsor brief</t>
  </si>
  <si>
    <t>2
Scope charter</t>
  </si>
  <si>
    <t>3
Comms plan</t>
  </si>
  <si>
    <t xml:space="preserve">4
</t>
  </si>
  <si>
    <t xml:space="preserve">5
</t>
  </si>
  <si>
    <t>6
Open for planning</t>
  </si>
  <si>
    <t>7
Workshop 1</t>
  </si>
  <si>
    <t>8
Migration strategy</t>
  </si>
  <si>
    <t>9
Open for planning</t>
  </si>
  <si>
    <t>10
Spring closure</t>
  </si>
  <si>
    <t xml:space="preserve">11
</t>
  </si>
  <si>
    <t xml:space="preserve">12
</t>
  </si>
  <si>
    <t>13
Open for planning</t>
  </si>
  <si>
    <t>14
Open for planning</t>
  </si>
  <si>
    <t>15
Open for planning</t>
  </si>
  <si>
    <t>16
Blueprint sign-off</t>
  </si>
  <si>
    <t>17
Open for planning</t>
  </si>
  <si>
    <t xml:space="preserve">18
</t>
  </si>
  <si>
    <t xml:space="preserve">19
</t>
  </si>
  <si>
    <t>20
Integration review</t>
  </si>
  <si>
    <t>21
Training plan</t>
  </si>
  <si>
    <t>22
Open for planning</t>
  </si>
  <si>
    <t>23
Open for planning</t>
  </si>
  <si>
    <t>24
Risk board</t>
  </si>
  <si>
    <t xml:space="preserve">25
</t>
  </si>
  <si>
    <t xml:space="preserve">26
</t>
  </si>
  <si>
    <t>27
Open for planning</t>
  </si>
  <si>
    <t>28
Sprint 1 in flight</t>
  </si>
  <si>
    <t>29
Open for planning</t>
  </si>
  <si>
    <t>30
Open for planning</t>
  </si>
  <si>
    <t xml:space="preserve">1
</t>
  </si>
  <si>
    <t xml:space="preserve">2
</t>
  </si>
  <si>
    <t xml:space="preserve">3
</t>
  </si>
  <si>
    <t>60-Day Workstream Schedule</t>
  </si>
  <si>
    <t>Milestone &amp; Holiday Tracker</t>
  </si>
  <si>
    <t>ID</t>
  </si>
  <si>
    <t>Workstream</t>
  </si>
  <si>
    <t>Task / Event</t>
  </si>
  <si>
    <t>Owner</t>
  </si>
  <si>
    <t>Start</t>
  </si>
  <si>
    <t>Finish</t>
  </si>
  <si>
    <t>Status</t>
  </si>
  <si>
    <t>Priority</t>
  </si>
  <si>
    <t>Date</t>
  </si>
  <si>
    <t>Category</t>
  </si>
  <si>
    <t>Event</t>
  </si>
  <si>
    <t>Spring Office Closure</t>
  </si>
  <si>
    <t>All Teams</t>
  </si>
  <si>
    <t>Solution blueprint sign-off</t>
  </si>
  <si>
    <t>Layla Bennett</t>
  </si>
  <si>
    <t>Meeting</t>
  </si>
  <si>
    <t>Risk review board</t>
  </si>
  <si>
    <t>Task</t>
  </si>
  <si>
    <t>Mock migration rehearsal ends</t>
  </si>
  <si>
    <t>Priya Nasser</t>
  </si>
  <si>
    <t>Go-live readiness gate</t>
  </si>
  <si>
    <t>Tip: Replace example activities with your real task list in the Data Entry sheet; the overview and KPI cards will update automatically.</t>
  </si>
  <si>
    <t>Project Calendar Template | Data Entry Hub</t>
  </si>
  <si>
    <t>Control</t>
  </si>
  <si>
    <t>Value</t>
  </si>
  <si>
    <t>Aurora Nexus ERP Rollout</t>
  </si>
  <si>
    <t>Northbridge Horizon Consulting</t>
  </si>
  <si>
    <t>Sterling Retail Group</t>
  </si>
  <si>
    <t>Location</t>
  </si>
  <si>
    <t>Chicago, Illinois</t>
  </si>
  <si>
    <t>Project Start</t>
  </si>
  <si>
    <t>Project End</t>
  </si>
  <si>
    <t>Reporting Month</t>
  </si>
  <si>
    <t>Name</t>
  </si>
  <si>
    <t>Availability</t>
  </si>
  <si>
    <t>Task &amp; Event Register</t>
  </si>
  <si>
    <t>Layla</t>
  </si>
  <si>
    <t>Start Date</t>
  </si>
  <si>
    <t>End Date</t>
  </si>
  <si>
    <t>Type</t>
  </si>
  <si>
    <t>Dependency</t>
  </si>
  <si>
    <t>Notes</t>
  </si>
  <si>
    <t>Marcus</t>
  </si>
  <si>
    <t>AUR-001</t>
  </si>
  <si>
    <t>Initiation</t>
  </si>
  <si>
    <t>Executive kickoff meeting</t>
  </si>
  <si>
    <t>High</t>
  </si>
  <si>
    <t>Chicago HQ</t>
  </si>
  <si>
    <t>-</t>
  </si>
  <si>
    <t>Formal project launch with sponsors</t>
  </si>
  <si>
    <t>Sofia</t>
  </si>
  <si>
    <t>AUR-002</t>
  </si>
  <si>
    <t>Planning</t>
  </si>
  <si>
    <t>Finalize scope &amp; charter</t>
  </si>
  <si>
    <t>Marcus Hale</t>
  </si>
  <si>
    <t>Scope baseline approved</t>
  </si>
  <si>
    <t>Noah</t>
  </si>
  <si>
    <t>AUR-003</t>
  </si>
  <si>
    <t>Publish communication plan</t>
  </si>
  <si>
    <t>Sofia Ramirez</t>
  </si>
  <si>
    <t>Medium</t>
  </si>
  <si>
    <t>Remote</t>
  </si>
  <si>
    <t>Stakeholder cadence agreed</t>
  </si>
  <si>
    <t>Priya</t>
  </si>
  <si>
    <t>AUR-004</t>
  </si>
  <si>
    <t>Design</t>
  </si>
  <si>
    <t>Process mapping workshops</t>
  </si>
  <si>
    <t>Noah Chen</t>
  </si>
  <si>
    <t>4 workshops across operations and finance</t>
  </si>
  <si>
    <t>AUR-005</t>
  </si>
  <si>
    <t>Data migration strategy</t>
  </si>
  <si>
    <t>Includes cleansing rules</t>
  </si>
  <si>
    <t>AUR-006</t>
  </si>
  <si>
    <t>Gate review for build start</t>
  </si>
  <si>
    <t>AUR-007</t>
  </si>
  <si>
    <t>Build</t>
  </si>
  <si>
    <t>Configuration sprint 1</t>
  </si>
  <si>
    <t>Ethan Brooks</t>
  </si>
  <si>
    <t>Core finance modules</t>
  </si>
  <si>
    <t>AUR-008</t>
  </si>
  <si>
    <t>Integration design review</t>
  </si>
  <si>
    <t>Ava Patel</t>
  </si>
  <si>
    <t>Interfaces and API readiness</t>
  </si>
  <si>
    <t>AUR-009</t>
  </si>
  <si>
    <t>Training plan draft</t>
  </si>
  <si>
    <t>Mila Carter</t>
  </si>
  <si>
    <t>End-user curriculum outline</t>
  </si>
  <si>
    <t>AUR-010</t>
  </si>
  <si>
    <t>Quality</t>
  </si>
  <si>
    <t>Monthly governance meeting</t>
  </si>
  <si>
    <t>AUR-011</t>
  </si>
  <si>
    <t>Mock migration rehearsal</t>
  </si>
  <si>
    <t>Dallas DC</t>
  </si>
  <si>
    <t>Dry run with sample data</t>
  </si>
  <si>
    <t>AUR-012</t>
  </si>
  <si>
    <t>Deployment</t>
  </si>
  <si>
    <t>All workstreams approve readiness</t>
  </si>
  <si>
    <t>Team Allocation</t>
  </si>
  <si>
    <t>Holiday &amp; Non-Working Days</t>
  </si>
  <si>
    <t>Team Member</t>
  </si>
  <si>
    <t>Role</t>
  </si>
  <si>
    <t>Base Location</t>
  </si>
  <si>
    <t>Availability %</t>
  </si>
  <si>
    <t>Manager</t>
  </si>
  <si>
    <t>Region</t>
  </si>
  <si>
    <t>Impacted Team</t>
  </si>
  <si>
    <t>Work Status</t>
  </si>
  <si>
    <t>Senior Project Manager</t>
  </si>
  <si>
    <t>PMO</t>
  </si>
  <si>
    <t>Chicago</t>
  </si>
  <si>
    <t>Elena Ward</t>
  </si>
  <si>
    <t>US</t>
  </si>
  <si>
    <t>All</t>
  </si>
  <si>
    <t>No Work</t>
  </si>
  <si>
    <t>Business Analyst Lead</t>
  </si>
  <si>
    <t>Memorial Day</t>
  </si>
  <si>
    <t>Change Manager</t>
  </si>
  <si>
    <t>Change</t>
  </si>
  <si>
    <t>Juneteenth</t>
  </si>
  <si>
    <t>Process Architect</t>
  </si>
  <si>
    <t>Data Migration Lead</t>
  </si>
  <si>
    <t>Data</t>
  </si>
  <si>
    <t>Dallas</t>
  </si>
  <si>
    <t>ERP Config Lead</t>
  </si>
  <si>
    <t>Integration Manager</t>
  </si>
  <si>
    <t>Technology</t>
  </si>
  <si>
    <t>Training Lead</t>
  </si>
  <si>
    <t>Adoption</t>
  </si>
  <si>
    <t>HOW TO USE THIS PROJECT CALENDAR TEMPLATE</t>
  </si>
  <si>
    <t>Built for PMO reporting, steering committee reviews, and weekly operating rhythm</t>
  </si>
  <si>
    <t>1. Start in Data Entry</t>
  </si>
  <si>
    <t>Update the control section with your project name, company, manager, location, start/end dates and the reporting month shown on the calendar.</t>
  </si>
  <si>
    <t>2. Maintain the Task Register</t>
  </si>
  <si>
    <t>Add one line per task, meeting, milestone or holiday. Complete the dropdowns for Status, Priority and Type so the main template stays consistent.</t>
  </si>
  <si>
    <t>3. Review the Main Template</t>
  </si>
  <si>
    <t>Use the dashboard view for weekly reviews: it shows project context, KPIs, a monthly calendar, a 60-day schedule and milestone tracker.</t>
  </si>
  <si>
    <t>4. Refresh the Calendar Manually</t>
  </si>
  <si>
    <t>The provided month is a polished example for April 2026. Duplicate the layout for the next month or replace the example notes with your own monthly highlights.</t>
  </si>
  <si>
    <t>5. Track Realistic Constraints</t>
  </si>
  <si>
    <t>Capture holidays, office closures and leave days in the Holiday section so dates and resource expectations stay realistic.</t>
  </si>
  <si>
    <t>6. Use It in Governance</t>
  </si>
  <si>
    <t>Present the main sheet in sponsor meetings, PMO updates, risk reviews and portfolio status packs.</t>
  </si>
  <si>
    <t>Color System Used</t>
  </si>
  <si>
    <t>#2F5597 / #1F3A5F</t>
  </si>
  <si>
    <t>Headings, banners, navigation</t>
  </si>
  <si>
    <t>#548235 / #70AD47 / #92D050</t>
  </si>
  <si>
    <t>Progress, success, active project health</t>
  </si>
  <si>
    <t>#ED7D31 / #FFC000</t>
  </si>
  <si>
    <t>Milestones, cautions, focus areas</t>
  </si>
  <si>
    <t>#C00000</t>
  </si>
  <si>
    <t>Escalation, overdue items, critical flags</t>
  </si>
  <si>
    <t>#4472C4</t>
  </si>
  <si>
    <t>Input / linked information and secondary accents</t>
  </si>
  <si>
    <t>Hypothetical scenario used in this workbook: Northbridge Horizon Consulting delivering the Aurora Nexus ERP Rollout for Sterling Retail Group.</t>
  </si>
  <si>
    <t xml:space="preserve">PROJECT CALENDAR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</si>
</sst>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m\-yyyy"/>
    <numFmt numFmtId="165" formatCode="0&quot;%&quot;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FFFFFF"/>
      <name val="Arial"/>
      <family val="2"/>
    </font>
    <font>
      <b/>
      <sz val="12"/>
      <color rgb="FFFFFFFF"/>
      <name val="Arial"/>
      <family val="2"/>
    </font>
    <font>
      <b/>
      <sz val="10"/>
      <color rgb="FF1F3A5F"/>
      <name val="Arial"/>
      <family val="2"/>
    </font>
    <font>
      <sz val="10"/>
      <color rgb="FF4472C4"/>
      <name val="Arial"/>
      <family val="2"/>
    </font>
    <font>
      <b/>
      <sz val="10"/>
      <color rgb="FFFFFFFF"/>
      <name val="Arial"/>
      <family val="2"/>
    </font>
    <font>
      <sz val="10"/>
      <color rgb="FF1F3A5F"/>
      <name val="Arial"/>
      <family val="2"/>
    </font>
    <font>
      <b/>
      <sz val="18"/>
      <color rgb="FF4472C4"/>
      <name val="Arial"/>
      <family val="2"/>
    </font>
    <font>
      <b/>
      <sz val="18"/>
      <color rgb="FF70AD47"/>
      <name val="Arial"/>
      <family val="2"/>
    </font>
    <font>
      <b/>
      <sz val="18"/>
      <color rgb="FFFFC000"/>
      <name val="Arial"/>
      <family val="2"/>
    </font>
    <font>
      <b/>
      <sz val="18"/>
      <color rgb="FFED7D31"/>
      <name val="Arial"/>
      <family val="2"/>
    </font>
    <font>
      <b/>
      <sz val="18"/>
      <color rgb="FFC00000"/>
      <name val="Arial"/>
      <family val="2"/>
    </font>
    <font>
      <b/>
      <sz val="18"/>
      <color rgb="FF2F5597"/>
      <name val="Arial"/>
      <family val="2"/>
    </font>
    <font>
      <b/>
      <sz val="14"/>
      <color rgb="FFFFFFFF"/>
      <name val="Arial"/>
      <family val="2"/>
    </font>
    <font>
      <i/>
      <sz val="10"/>
      <color rgb="FF1F3A5F"/>
      <name val="Arial"/>
      <family val="2"/>
    </font>
    <font>
      <b/>
      <sz val="24"/>
      <color rgb="FFFFFFFF"/>
      <name val="Times New Roman"/>
      <family val="1"/>
    </font>
    <font>
      <sz val="24"/>
      <color theme="1"/>
      <name val="Times New Roman"/>
      <family val="1"/>
    </font>
    <font>
      <b/>
      <sz val="26"/>
      <color rgb="FFFFFFFF"/>
      <name val="Times New Roman"/>
      <family val="1"/>
    </font>
    <font>
      <sz val="26"/>
      <color theme="1"/>
      <name val="Times New Roman"/>
      <family val="1"/>
    </font>
    <font>
      <b/>
      <sz val="28"/>
      <color rgb="FFFFFFFF"/>
      <name val="Times New Roman"/>
      <family val="1"/>
    </font>
    <font>
      <sz val="28"/>
      <color theme="1"/>
      <name val="Times New Roman"/>
      <family val="1"/>
    </font>
    <font>
      <b/>
      <sz val="11"/>
      <color rgb="FFFFFFFF"/>
      <name val="Arial"/>
      <family val="2"/>
    </font>
    <font>
      <b/>
      <sz val="13"/>
      <color rgb="FFFFFFFF"/>
      <name val="Arial"/>
      <family val="2"/>
    </font>
    <font>
      <sz val="11"/>
      <color rgb="FF1F3A5F"/>
      <name val="Arial"/>
      <family val="2"/>
    </font>
    <font>
      <sz val="16"/>
      <color rgb="FF7F8C8D"/>
      <name val="Arial"/>
      <family val="2"/>
    </font>
    <font>
      <sz val="16"/>
      <color theme="1"/>
      <name val="Arial"/>
      <family val="2"/>
    </font>
    <font>
      <sz val="16"/>
      <color rgb="FF1F3A5F"/>
      <name val="Arial"/>
      <family val="2"/>
    </font>
    <font>
      <sz val="10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1F3A5F"/>
      </patternFill>
    </fill>
    <fill>
      <patternFill patternType="solid">
        <fgColor rgb="FF2F5597"/>
      </patternFill>
    </fill>
    <fill>
      <patternFill patternType="solid">
        <fgColor rgb="FFEAF2F8"/>
      </patternFill>
    </fill>
    <fill>
      <patternFill patternType="solid">
        <fgColor rgb="FFFFFFFF"/>
      </patternFill>
    </fill>
    <fill>
      <patternFill patternType="solid">
        <fgColor rgb="FF548235"/>
      </patternFill>
    </fill>
    <fill>
      <patternFill patternType="solid">
        <fgColor rgb="FFED7D31"/>
      </patternFill>
    </fill>
    <fill>
      <patternFill patternType="solid">
        <fgColor rgb="FFC00000"/>
      </patternFill>
    </fill>
    <fill>
      <patternFill patternType="solid">
        <fgColor rgb="FF4472C4"/>
      </patternFill>
    </fill>
    <fill>
      <patternFill patternType="solid">
        <fgColor rgb="FF70AD47"/>
      </patternFill>
    </fill>
    <fill>
      <patternFill patternType="solid">
        <fgColor rgb="FFFFC000"/>
      </patternFill>
    </fill>
    <fill>
      <patternFill patternType="solid">
        <fgColor rgb="FF92D050"/>
      </patternFill>
    </fill>
    <fill>
      <patternFill patternType="solid">
        <fgColor rgb="FFF1F4F8"/>
      </patternFill>
    </fill>
    <fill>
      <patternFill patternType="solid">
        <fgColor rgb="FFFCE4D6"/>
      </patternFill>
    </fill>
    <fill>
      <patternFill patternType="solid">
        <fgColor rgb="FF002060"/>
        <bgColor indexed="64"/>
      </patternFill>
    </fill>
    <fill>
      <patternFill patternType="solid">
        <fgColor rgb="FFC000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4" fillId="4" borderId="1" xfId="0" applyFont="1" applyFill="1" applyBorder="1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6" fillId="3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2" fillId="3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wrapText="1"/>
    </xf>
    <xf numFmtId="0" fontId="5" fillId="5" borderId="1" xfId="0" applyFont="1" applyFill="1" applyBorder="1" applyAlignment="1">
      <alignment wrapText="1"/>
    </xf>
    <xf numFmtId="164" fontId="5" fillId="5" borderId="1" xfId="0" applyNumberFormat="1" applyFont="1" applyFill="1" applyBorder="1" applyAlignment="1">
      <alignment wrapText="1"/>
    </xf>
    <xf numFmtId="0" fontId="6" fillId="3" borderId="1" xfId="0" applyFont="1" applyFill="1" applyBorder="1" applyAlignment="1">
      <alignment wrapText="1"/>
    </xf>
    <xf numFmtId="165" fontId="1" fillId="0" borderId="1" xfId="0" applyNumberFormat="1" applyFont="1" applyBorder="1" applyAlignment="1">
      <alignment wrapText="1"/>
    </xf>
    <xf numFmtId="0" fontId="10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28" fillId="5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20" fillId="15" borderId="1" xfId="0" applyFont="1" applyFill="1" applyBorder="1" applyAlignment="1">
      <alignment horizontal="center" vertical="center" wrapText="1"/>
    </xf>
    <xf numFmtId="0" fontId="21" fillId="15" borderId="1" xfId="0" applyFont="1" applyFill="1" applyBorder="1" applyAlignment="1">
      <alignment horizontal="center" vertical="center" wrapText="1"/>
    </xf>
    <xf numFmtId="0" fontId="27" fillId="5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25" fillId="13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2" fillId="16" borderId="1" xfId="0" applyFont="1" applyFill="1" applyBorder="1" applyAlignment="1">
      <alignment horizontal="center" vertical="center" wrapText="1"/>
    </xf>
    <xf numFmtId="0" fontId="1" fillId="16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7" fillId="14" borderId="1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27" fillId="12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23" fillId="7" borderId="1" xfId="0" applyFont="1" applyFill="1" applyBorder="1" applyAlignment="1">
      <alignment wrapText="1"/>
    </xf>
    <xf numFmtId="0" fontId="18" fillId="15" borderId="1" xfId="0" applyFont="1" applyFill="1" applyBorder="1" applyAlignment="1">
      <alignment horizontal="center" vertical="center" wrapText="1"/>
    </xf>
    <xf numFmtId="0" fontId="19" fillId="15" borderId="1" xfId="0" applyFont="1" applyFill="1" applyBorder="1" applyAlignment="1">
      <alignment vertical="center" wrapText="1"/>
    </xf>
    <xf numFmtId="0" fontId="23" fillId="8" borderId="1" xfId="0" applyFont="1" applyFill="1" applyBorder="1" applyAlignment="1">
      <alignment wrapText="1"/>
    </xf>
    <xf numFmtId="0" fontId="3" fillId="8" borderId="1" xfId="0" applyFont="1" applyFill="1" applyBorder="1"/>
    <xf numFmtId="0" fontId="1" fillId="0" borderId="1" xfId="0" applyFont="1" applyBorder="1"/>
    <xf numFmtId="0" fontId="24" fillId="5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3" fillId="7" borderId="1" xfId="0" applyFont="1" applyFill="1" applyBorder="1" applyAlignment="1">
      <alignment horizontal="center" vertical="center"/>
    </xf>
    <xf numFmtId="0" fontId="16" fillId="15" borderId="1" xfId="0" applyFont="1" applyFill="1" applyBorder="1" applyAlignment="1">
      <alignment horizontal="center" vertical="center"/>
    </xf>
    <xf numFmtId="0" fontId="17" fillId="15" borderId="1" xfId="0" applyFont="1" applyFill="1" applyBorder="1"/>
    <xf numFmtId="0" fontId="2" fillId="3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" fillId="5" borderId="1" xfId="0" applyFont="1" applyFill="1" applyBorder="1"/>
  </cellXfs>
  <cellStyles count="1">
    <cellStyle name="Normal" xfId="0" builtinId="0"/>
  </cellStyles>
  <dxfs count="36"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ill>
        <patternFill>
          <bgColor rgb="FFC00000"/>
        </patternFill>
      </fill>
    </dxf>
    <dxf>
      <fill>
        <patternFill>
          <bgColor rgb="FF4472C4"/>
        </patternFill>
      </fill>
    </dxf>
    <dxf>
      <fill>
        <patternFill>
          <bgColor rgb="FFFFC000"/>
        </patternFill>
      </fill>
    </dxf>
    <dxf>
      <fill>
        <patternFill>
          <bgColor rgb="FF70AD4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2e0ef962408341d4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7620</xdr:colOff>
      <xdr:row>30</xdr:row>
      <xdr:rowOff>160020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5DF006BB-3605-4F27-A509-3E312E7A87B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219075</xdr:colOff>
      <xdr:row>30</xdr:row>
      <xdr:rowOff>171450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E8800834-1448-741E-C164-7316CB10C3B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219075</xdr:colOff>
      <xdr:row>30</xdr:row>
      <xdr:rowOff>171450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A6CE53EE-673D-CA95-4233-E9F4030D761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210425" cy="5953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219075</xdr:colOff>
      <xdr:row>30</xdr:row>
      <xdr:rowOff>171450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B8A18ADE-52C2-4E6B-9231-08B43BF4A2F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057775" cy="6076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83820</xdr:colOff>
      <xdr:row>32</xdr:row>
      <xdr:rowOff>22860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A0CFEE70-A7C4-4F0B-B366-7E82DFCA163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059680" cy="608076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83820</xdr:colOff>
      <xdr:row>32</xdr:row>
      <xdr:rowOff>22860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98926E16-DF41-4337-8028-8718F247337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059680" cy="608076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213360</xdr:colOff>
      <xdr:row>34</xdr:row>
      <xdr:rowOff>121920</xdr:rowOff>
    </xdr:to>
    <xdr:sp macro="" textlink="">
      <xdr:nvSpPr>
        <xdr:cNvPr id="2053" name="Text Box 5" hidden="1">
          <a:extLst>
            <a:ext uri="{FF2B5EF4-FFF2-40B4-BE49-F238E27FC236}">
              <a16:creationId xmlns:a16="http://schemas.microsoft.com/office/drawing/2014/main" id="{94037852-0520-4EBB-8283-AA357A2DCB5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419100</xdr:colOff>
      <xdr:row>31</xdr:row>
      <xdr:rowOff>19050</xdr:rowOff>
    </xdr:to>
    <xdr:sp macro="" textlink="">
      <xdr:nvSpPr>
        <xdr:cNvPr id="2" name="AutoShape 5">
          <a:extLst>
            <a:ext uri="{FF2B5EF4-FFF2-40B4-BE49-F238E27FC236}">
              <a16:creationId xmlns:a16="http://schemas.microsoft.com/office/drawing/2014/main" id="{04854030-DA79-CABA-EC31-2627F71E8D3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419100</xdr:colOff>
      <xdr:row>31</xdr:row>
      <xdr:rowOff>19050</xdr:rowOff>
    </xdr:to>
    <xdr:sp macro="" textlink="">
      <xdr:nvSpPr>
        <xdr:cNvPr id="3" name="AutoShape 5">
          <a:extLst>
            <a:ext uri="{FF2B5EF4-FFF2-40B4-BE49-F238E27FC236}">
              <a16:creationId xmlns:a16="http://schemas.microsoft.com/office/drawing/2014/main" id="{C97522E3-6992-68E3-5607-2D8063502CE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267700" cy="8029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419100</xdr:colOff>
      <xdr:row>31</xdr:row>
      <xdr:rowOff>19050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F6023F5E-54B1-42B6-A26D-66E4C4A955B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581775" cy="113442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243840</xdr:colOff>
      <xdr:row>32</xdr:row>
      <xdr:rowOff>274320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B6C06778-A072-41E1-8897-E86FF2E9DBA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583680" cy="1134618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243840</xdr:colOff>
      <xdr:row>32</xdr:row>
      <xdr:rowOff>274320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CC20C6E8-B0EB-44D1-B9EA-C3D32C86F10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583680" cy="1134618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persons/person.xml><?xml version="1.0" encoding="utf-8"?>
<xltc:personList xmlns:xltc="http://schemas.microsoft.com/office/spreadsheetml/2018/threadedcomments">
  <xltc:person displayName="OpenAI" id="{54202DF4-6522-A33D-2AAC-C98259B3D59C}"/>
  <xltc:person displayName="OpenAI" id="{F2F02C82-4F10-8B8B-38B2-F2D3686110AD}"/>
</xltc: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Tasks" displayName="tblTasks" ref="A14:L26" headerRowDxfId="31" dataDxfId="30" totalsRowDxfId="29">
  <autoFilter ref="A14:L26" xr:uid="{00000000-0009-0000-0100-000001000000}"/>
  <tableColumns count="12">
    <tableColumn id="1" xr3:uid="{00000000-0010-0000-0000-000001000000}" name="ID" dataDxfId="28"/>
    <tableColumn id="2" xr3:uid="{00000000-0010-0000-0000-000002000000}" name="Workstream" dataDxfId="27"/>
    <tableColumn id="3" xr3:uid="{00000000-0010-0000-0000-000003000000}" name="Task / Event" dataDxfId="26"/>
    <tableColumn id="4" xr3:uid="{00000000-0010-0000-0000-000004000000}" name="Owner" dataDxfId="25"/>
    <tableColumn id="5" xr3:uid="{00000000-0010-0000-0000-000005000000}" name="Start Date" dataDxfId="24"/>
    <tableColumn id="6" xr3:uid="{00000000-0010-0000-0000-000006000000}" name="End Date" dataDxfId="23"/>
    <tableColumn id="7" xr3:uid="{00000000-0010-0000-0000-000007000000}" name="Status" dataDxfId="22"/>
    <tableColumn id="8" xr3:uid="{00000000-0010-0000-0000-000008000000}" name="Priority" dataDxfId="21"/>
    <tableColumn id="9" xr3:uid="{00000000-0010-0000-0000-000009000000}" name="Type" dataDxfId="20"/>
    <tableColumn id="10" xr3:uid="{00000000-0010-0000-0000-00000A000000}" name="Location" dataDxfId="19"/>
    <tableColumn id="11" xr3:uid="{00000000-0010-0000-0000-00000B000000}" name="Dependency" dataDxfId="18"/>
    <tableColumn id="12" xr3:uid="{00000000-0010-0000-0000-00000C000000}" name="Notes" dataDxfId="1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blTeam" displayName="tblTeam" ref="A30:F38" headerRowDxfId="16" dataDxfId="15" totalsRowDxfId="14">
  <autoFilter ref="A30:F38" xr:uid="{00000000-0009-0000-0100-000002000000}"/>
  <tableColumns count="6">
    <tableColumn id="1" xr3:uid="{00000000-0010-0000-0100-000001000000}" name="Team Member" dataDxfId="13"/>
    <tableColumn id="2" xr3:uid="{00000000-0010-0000-0100-000002000000}" name="Role" dataDxfId="12"/>
    <tableColumn id="3" xr3:uid="{00000000-0010-0000-0100-000003000000}" name="Workstream" dataDxfId="11"/>
    <tableColumn id="4" xr3:uid="{00000000-0010-0000-0100-000004000000}" name="Base Location" dataDxfId="10"/>
    <tableColumn id="5" xr3:uid="{00000000-0010-0000-0100-000005000000}" name="Availability %" dataDxfId="9"/>
    <tableColumn id="6" xr3:uid="{00000000-0010-0000-0100-000006000000}" name="Manager" dataDxfId="8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blHolidays" displayName="tblHolidays" ref="H30:L33" headerRowDxfId="7" dataDxfId="6" totalsRowDxfId="5">
  <autoFilter ref="H30:L33" xr:uid="{00000000-0009-0000-0100-000003000000}"/>
  <tableColumns count="5">
    <tableColumn id="8" xr3:uid="{00000000-0010-0000-0200-000008000000}" name="Date" dataDxfId="4"/>
    <tableColumn id="9" xr3:uid="{00000000-0010-0000-0200-000009000000}" name="Holiday" dataDxfId="3"/>
    <tableColumn id="10" xr3:uid="{00000000-0010-0000-0200-00000A000000}" name="Region" dataDxfId="2"/>
    <tableColumn id="11" xr3:uid="{00000000-0010-0000-0200-00000B000000}" name="Impacted Team" dataDxfId="1"/>
    <tableColumn id="12" xr3:uid="{00000000-0010-0000-0200-00000C000000}" name="Work Status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comments" Target="../comments2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7"/>
  <sheetViews>
    <sheetView showGridLines="0" tabSelected="1" zoomScaleNormal="100" workbookViewId="0">
      <selection activeCell="T33" sqref="T33:V38"/>
    </sheetView>
  </sheetViews>
  <sheetFormatPr defaultColWidth="9.109375" defaultRowHeight="13.8" x14ac:dyDescent="0.3"/>
  <cols>
    <col min="1" max="1" width="1" style="16" customWidth="1"/>
    <col min="2" max="2" width="9.88671875" style="16" customWidth="1"/>
    <col min="3" max="3" width="7.109375" style="16" customWidth="1"/>
    <col min="4" max="4" width="11.44140625" style="16" customWidth="1"/>
    <col min="5" max="5" width="10.88671875" style="16" customWidth="1"/>
    <col min="6" max="7" width="7.109375" style="16" bestFit="1" customWidth="1"/>
    <col min="8" max="8" width="10.44140625" style="16" bestFit="1" customWidth="1"/>
    <col min="9" max="9" width="7.5546875" style="16" bestFit="1" customWidth="1"/>
    <col min="10" max="10" width="10.88671875" style="16" customWidth="1"/>
    <col min="11" max="11" width="11.88671875" style="16" customWidth="1"/>
    <col min="12" max="12" width="10.109375" style="16" customWidth="1"/>
    <col min="13" max="13" width="12.33203125" style="16" customWidth="1"/>
    <col min="14" max="14" width="11.33203125" style="16" customWidth="1"/>
    <col min="15" max="15" width="3" style="16" customWidth="1"/>
    <col min="16" max="16" width="14.109375" style="16" customWidth="1"/>
    <col min="17" max="17" width="9.6640625" style="16" bestFit="1" customWidth="1"/>
    <col min="18" max="18" width="10.6640625" style="16" customWidth="1"/>
    <col min="19" max="19" width="9.88671875" style="16" customWidth="1"/>
    <col min="20" max="20" width="9.33203125" style="16" customWidth="1"/>
    <col min="21" max="21" width="18.5546875" style="16" customWidth="1"/>
    <col min="22" max="22" width="1" style="16" customWidth="1"/>
    <col min="23" max="24" width="12" style="16" hidden="1" customWidth="1"/>
    <col min="25" max="16384" width="9.109375" style="16"/>
  </cols>
  <sheetData>
    <row r="1" spans="1:22" ht="14.4" thickBot="1" x14ac:dyDescent="0.35">
      <c r="A1" s="37" t="s">
        <v>224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</row>
    <row r="2" spans="1:22" ht="19.2" customHeight="1" thickBot="1" x14ac:dyDescent="0.3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spans="1:22" ht="20.399999999999999" customHeight="1" thickBot="1" x14ac:dyDescent="0.35">
      <c r="A3" s="48" t="s">
        <v>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</row>
    <row r="4" spans="1:22" ht="14.4" thickBot="1" x14ac:dyDescent="0.35"/>
    <row r="5" spans="1:22" ht="14.4" thickBot="1" x14ac:dyDescent="0.35">
      <c r="B5" s="41" t="s">
        <v>1</v>
      </c>
      <c r="C5" s="32"/>
      <c r="D5" s="32"/>
      <c r="E5" s="32"/>
      <c r="F5" s="32"/>
      <c r="G5" s="32"/>
      <c r="I5" s="51" t="s">
        <v>2</v>
      </c>
      <c r="J5" s="32"/>
      <c r="K5" s="32"/>
      <c r="L5" s="32"/>
      <c r="M5" s="32"/>
      <c r="N5" s="32"/>
      <c r="P5" s="44" t="s">
        <v>3</v>
      </c>
      <c r="Q5" s="32"/>
      <c r="R5" s="32"/>
      <c r="S5" s="32"/>
      <c r="T5" s="32"/>
      <c r="U5" s="32"/>
    </row>
    <row r="6" spans="1:22" ht="14.4" thickBot="1" x14ac:dyDescent="0.35">
      <c r="B6" s="56" t="s">
        <v>4</v>
      </c>
      <c r="C6" s="56"/>
      <c r="D6" s="35" t="str">
        <f>'Data Entry'!B4</f>
        <v>Aurora Nexus ERP Rollout</v>
      </c>
      <c r="E6" s="32"/>
      <c r="F6" s="32"/>
      <c r="G6" s="32"/>
      <c r="I6" s="36" t="s">
        <v>5</v>
      </c>
      <c r="J6" s="32"/>
      <c r="K6" s="54" t="s">
        <v>6</v>
      </c>
      <c r="L6" s="32"/>
      <c r="M6" s="42" t="s">
        <v>7</v>
      </c>
      <c r="N6" s="32"/>
      <c r="P6" s="17" t="s">
        <v>6</v>
      </c>
      <c r="Q6" s="33" t="s">
        <v>8</v>
      </c>
      <c r="R6" s="32"/>
      <c r="S6" s="32"/>
      <c r="T6" s="32"/>
      <c r="U6" s="32"/>
    </row>
    <row r="7" spans="1:22" ht="14.4" thickBot="1" x14ac:dyDescent="0.35">
      <c r="B7" s="56" t="s">
        <v>9</v>
      </c>
      <c r="C7" s="56"/>
      <c r="D7" s="35" t="str">
        <f>'Data Entry'!B5</f>
        <v>Northbridge Horizon Consulting</v>
      </c>
      <c r="E7" s="32"/>
      <c r="F7" s="32"/>
      <c r="G7" s="32"/>
      <c r="I7" s="46">
        <f>COUNTA('Data Entry'!A15:A200)-1</f>
        <v>21</v>
      </c>
      <c r="J7" s="32"/>
      <c r="K7" s="50">
        <f>COUNTIF('Data Entry'!G15:G200,"Completed")</f>
        <v>3</v>
      </c>
      <c r="L7" s="32"/>
      <c r="M7" s="31">
        <f>COUNTIF('Data Entry'!G15:G200,"In Progress")</f>
        <v>2</v>
      </c>
      <c r="N7" s="32"/>
      <c r="P7" s="18" t="s">
        <v>7</v>
      </c>
      <c r="Q7" s="33" t="s">
        <v>10</v>
      </c>
      <c r="R7" s="32"/>
      <c r="S7" s="32"/>
      <c r="T7" s="32"/>
      <c r="U7" s="32"/>
    </row>
    <row r="8" spans="1:22" ht="14.4" thickBot="1" x14ac:dyDescent="0.35">
      <c r="B8" s="56" t="s">
        <v>11</v>
      </c>
      <c r="C8" s="56"/>
      <c r="D8" s="35" t="str">
        <f>'Data Entry'!B6</f>
        <v>Sterling Retail Group</v>
      </c>
      <c r="E8" s="32"/>
      <c r="F8" s="32"/>
      <c r="G8" s="32"/>
      <c r="I8" s="32"/>
      <c r="J8" s="32"/>
      <c r="K8" s="32"/>
      <c r="L8" s="32"/>
      <c r="M8" s="32"/>
      <c r="N8" s="32"/>
      <c r="P8" s="19" t="s">
        <v>12</v>
      </c>
      <c r="Q8" s="33" t="s">
        <v>13</v>
      </c>
      <c r="R8" s="32"/>
      <c r="S8" s="32"/>
      <c r="T8" s="32"/>
      <c r="U8" s="32"/>
    </row>
    <row r="9" spans="1:22" ht="27" thickBot="1" x14ac:dyDescent="0.35">
      <c r="B9" s="56" t="s">
        <v>14</v>
      </c>
      <c r="C9" s="56"/>
      <c r="D9" s="35" t="str">
        <f>'Data Entry'!B7</f>
        <v>Layla Bennett</v>
      </c>
      <c r="E9" s="32"/>
      <c r="F9" s="32"/>
      <c r="G9" s="32"/>
      <c r="I9" s="55" t="s">
        <v>15</v>
      </c>
      <c r="J9" s="32"/>
      <c r="K9" s="47" t="s">
        <v>16</v>
      </c>
      <c r="L9" s="32"/>
      <c r="M9" s="43" t="s">
        <v>17</v>
      </c>
      <c r="N9" s="32"/>
      <c r="P9" s="20" t="s">
        <v>18</v>
      </c>
      <c r="Q9" s="33" t="s">
        <v>19</v>
      </c>
      <c r="R9" s="32"/>
      <c r="S9" s="32"/>
      <c r="T9" s="32"/>
      <c r="U9" s="32"/>
    </row>
    <row r="10" spans="1:22" ht="14.4" thickBot="1" x14ac:dyDescent="0.35">
      <c r="B10" s="56" t="s">
        <v>20</v>
      </c>
      <c r="C10" s="56"/>
      <c r="D10" s="35" t="str">
        <f>TEXT('Data Entry'!B9,"dd-mmm-yyyy")&amp;" to "&amp;TEXT('Data Entry'!B10,"dd-mmm-yyyy")</f>
        <v>01-Apr-2026 to 30-Jun-2026</v>
      </c>
      <c r="E10" s="32"/>
      <c r="F10" s="32"/>
      <c r="G10" s="32"/>
      <c r="I10" s="52">
        <f ca="1">COUNTIFS('Data Entry'!I15:I200,"Milestone",'Data Entry'!F15:F200,"&gt;="&amp;TODAY())</f>
        <v>2</v>
      </c>
      <c r="J10" s="32"/>
      <c r="K10" s="53">
        <f ca="1">COUNTIFS('Data Entry'!F15:F200,"&lt;"&amp;TODAY(),'Data Entry'!G15:G200,"&lt;&gt;Completed",'Data Entry'!A15:A200,"&lt;&gt;")</f>
        <v>2</v>
      </c>
      <c r="L10" s="32"/>
      <c r="M10" s="34">
        <f>COUNTA('Data Entry'!A31:A60)-1</f>
        <v>7</v>
      </c>
      <c r="N10" s="32"/>
      <c r="P10" s="21" t="s">
        <v>21</v>
      </c>
      <c r="Q10" s="33" t="s">
        <v>22</v>
      </c>
      <c r="R10" s="32"/>
      <c r="S10" s="32"/>
      <c r="T10" s="32"/>
      <c r="U10" s="32"/>
    </row>
    <row r="11" spans="1:22" ht="18" customHeight="1" thickBot="1" x14ac:dyDescent="0.35">
      <c r="B11" s="56" t="s">
        <v>23</v>
      </c>
      <c r="C11" s="56"/>
      <c r="D11" s="35" t="str">
        <f>'Data Entry'!B8</f>
        <v>Chicago, Illinois</v>
      </c>
      <c r="E11" s="32"/>
      <c r="F11" s="32"/>
      <c r="G11" s="32"/>
      <c r="I11" s="32"/>
      <c r="J11" s="32"/>
      <c r="K11" s="32"/>
      <c r="L11" s="32"/>
      <c r="M11" s="32"/>
      <c r="N11" s="32"/>
      <c r="P11" s="22" t="s">
        <v>24</v>
      </c>
      <c r="Q11" s="33" t="s">
        <v>25</v>
      </c>
      <c r="R11" s="32"/>
      <c r="S11" s="32"/>
      <c r="T11" s="32"/>
      <c r="U11" s="32"/>
    </row>
    <row r="12" spans="1:22" ht="11.4" customHeight="1" thickBot="1" x14ac:dyDescent="0.35"/>
    <row r="13" spans="1:22" ht="18" thickBot="1" x14ac:dyDescent="0.35">
      <c r="B13" s="57" t="str">
        <f>UPPER(TEXT('Data Entry'!B11,"mmmm yyyy"))&amp;" | MONTHLY CALENDAR VIEW"</f>
        <v>APRIL 2026 | MONTHLY CALENDAR VIEW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</row>
    <row r="14" spans="1:22" ht="14.4" thickBot="1" x14ac:dyDescent="0.35">
      <c r="B14" s="43" t="s">
        <v>26</v>
      </c>
      <c r="C14" s="32"/>
      <c r="D14" s="32"/>
      <c r="E14" s="43" t="s">
        <v>27</v>
      </c>
      <c r="F14" s="32"/>
      <c r="G14" s="32"/>
      <c r="H14" s="43" t="s">
        <v>28</v>
      </c>
      <c r="I14" s="32"/>
      <c r="J14" s="32"/>
      <c r="K14" s="43" t="s">
        <v>29</v>
      </c>
      <c r="L14" s="32"/>
      <c r="M14" s="32"/>
      <c r="N14" s="43" t="s">
        <v>30</v>
      </c>
      <c r="O14" s="32"/>
      <c r="P14" s="32"/>
      <c r="Q14" s="36" t="s">
        <v>31</v>
      </c>
      <c r="R14" s="32"/>
      <c r="S14" s="32"/>
      <c r="T14" s="36" t="s">
        <v>32</v>
      </c>
      <c r="U14" s="32"/>
      <c r="V14" s="32"/>
    </row>
    <row r="15" spans="1:22" ht="14.4" thickBot="1" x14ac:dyDescent="0.35">
      <c r="B15" s="45" t="s">
        <v>33</v>
      </c>
      <c r="C15" s="40"/>
      <c r="D15" s="40"/>
      <c r="E15" s="45" t="s">
        <v>34</v>
      </c>
      <c r="F15" s="40"/>
      <c r="G15" s="40"/>
      <c r="H15" s="39" t="s">
        <v>35</v>
      </c>
      <c r="I15" s="40"/>
      <c r="J15" s="40"/>
      <c r="K15" s="39" t="s">
        <v>36</v>
      </c>
      <c r="L15" s="40"/>
      <c r="M15" s="40"/>
      <c r="N15" s="39" t="s">
        <v>37</v>
      </c>
      <c r="O15" s="40"/>
      <c r="P15" s="40"/>
      <c r="Q15" s="39" t="s">
        <v>38</v>
      </c>
      <c r="R15" s="40"/>
      <c r="S15" s="40"/>
      <c r="T15" s="39" t="s">
        <v>39</v>
      </c>
      <c r="U15" s="40"/>
      <c r="V15" s="40"/>
    </row>
    <row r="16" spans="1:22" ht="14.4" thickBot="1" x14ac:dyDescent="0.35"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</row>
    <row r="17" spans="2:22" ht="14.4" thickBot="1" x14ac:dyDescent="0.35"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</row>
    <row r="18" spans="2:22" ht="14.4" thickBot="1" x14ac:dyDescent="0.35"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</row>
    <row r="19" spans="2:22" ht="14.4" thickBot="1" x14ac:dyDescent="0.35"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</row>
    <row r="20" spans="2:22" ht="14.4" thickBot="1" x14ac:dyDescent="0.35"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</row>
    <row r="21" spans="2:22" ht="14.4" thickBot="1" x14ac:dyDescent="0.35">
      <c r="B21" s="39" t="s">
        <v>40</v>
      </c>
      <c r="C21" s="40"/>
      <c r="D21" s="40"/>
      <c r="E21" s="39" t="s">
        <v>41</v>
      </c>
      <c r="F21" s="40"/>
      <c r="G21" s="40"/>
      <c r="H21" s="39" t="s">
        <v>42</v>
      </c>
      <c r="I21" s="40"/>
      <c r="J21" s="40"/>
      <c r="K21" s="39" t="s">
        <v>43</v>
      </c>
      <c r="L21" s="40"/>
      <c r="M21" s="40"/>
      <c r="N21" s="62" t="s">
        <v>44</v>
      </c>
      <c r="O21" s="40"/>
      <c r="P21" s="40"/>
      <c r="Q21" s="39" t="s">
        <v>45</v>
      </c>
      <c r="R21" s="40"/>
      <c r="S21" s="40"/>
      <c r="T21" s="39" t="s">
        <v>46</v>
      </c>
      <c r="U21" s="40"/>
      <c r="V21" s="40"/>
    </row>
    <row r="22" spans="2:22" ht="14.4" thickBot="1" x14ac:dyDescent="0.35"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</row>
    <row r="23" spans="2:22" ht="14.4" thickBot="1" x14ac:dyDescent="0.35"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</row>
    <row r="24" spans="2:22" ht="14.4" thickBot="1" x14ac:dyDescent="0.35"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</row>
    <row r="25" spans="2:22" ht="14.4" thickBot="1" x14ac:dyDescent="0.35"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</row>
    <row r="26" spans="2:22" ht="14.4" thickBot="1" x14ac:dyDescent="0.35"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</row>
    <row r="27" spans="2:22" ht="14.4" thickBot="1" x14ac:dyDescent="0.35">
      <c r="B27" s="39" t="s">
        <v>47</v>
      </c>
      <c r="C27" s="40"/>
      <c r="D27" s="40"/>
      <c r="E27" s="39" t="s">
        <v>48</v>
      </c>
      <c r="F27" s="40"/>
      <c r="G27" s="40"/>
      <c r="H27" s="39" t="s">
        <v>49</v>
      </c>
      <c r="I27" s="40"/>
      <c r="J27" s="40"/>
      <c r="K27" s="58" t="s">
        <v>50</v>
      </c>
      <c r="L27" s="40"/>
      <c r="M27" s="40"/>
      <c r="N27" s="39" t="s">
        <v>51</v>
      </c>
      <c r="O27" s="40"/>
      <c r="P27" s="40"/>
      <c r="Q27" s="39" t="s">
        <v>52</v>
      </c>
      <c r="R27" s="40"/>
      <c r="S27" s="40"/>
      <c r="T27" s="39" t="s">
        <v>53</v>
      </c>
      <c r="U27" s="40"/>
      <c r="V27" s="40"/>
    </row>
    <row r="28" spans="2:22" ht="14.4" thickBot="1" x14ac:dyDescent="0.35"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</row>
    <row r="29" spans="2:22" ht="14.4" thickBot="1" x14ac:dyDescent="0.35"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</row>
    <row r="30" spans="2:22" ht="14.4" thickBot="1" x14ac:dyDescent="0.35"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</row>
    <row r="31" spans="2:22" ht="14.4" thickBot="1" x14ac:dyDescent="0.35"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</row>
    <row r="32" spans="2:22" ht="14.4" thickBot="1" x14ac:dyDescent="0.35"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</row>
    <row r="33" spans="2:22" ht="14.4" thickBot="1" x14ac:dyDescent="0.35">
      <c r="B33" s="39" t="s">
        <v>54</v>
      </c>
      <c r="C33" s="40"/>
      <c r="D33" s="40"/>
      <c r="E33" s="39" t="s">
        <v>55</v>
      </c>
      <c r="F33" s="40"/>
      <c r="G33" s="40"/>
      <c r="H33" s="39" t="s">
        <v>56</v>
      </c>
      <c r="I33" s="40"/>
      <c r="J33" s="40"/>
      <c r="K33" s="39" t="s">
        <v>57</v>
      </c>
      <c r="L33" s="40"/>
      <c r="M33" s="40"/>
      <c r="N33" s="58" t="s">
        <v>58</v>
      </c>
      <c r="O33" s="40"/>
      <c r="P33" s="40"/>
      <c r="Q33" s="39" t="s">
        <v>59</v>
      </c>
      <c r="R33" s="40"/>
      <c r="S33" s="40"/>
      <c r="T33" s="39" t="s">
        <v>60</v>
      </c>
      <c r="U33" s="40"/>
      <c r="V33" s="40"/>
    </row>
    <row r="34" spans="2:22" ht="14.4" thickBot="1" x14ac:dyDescent="0.35"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</row>
    <row r="35" spans="2:22" ht="14.4" thickBot="1" x14ac:dyDescent="0.35"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</row>
    <row r="36" spans="2:22" ht="14.4" thickBot="1" x14ac:dyDescent="0.35"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</row>
    <row r="37" spans="2:22" ht="14.4" thickBot="1" x14ac:dyDescent="0.35"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</row>
    <row r="38" spans="2:22" ht="14.4" thickBot="1" x14ac:dyDescent="0.35"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</row>
    <row r="39" spans="2:22" ht="14.4" thickBot="1" x14ac:dyDescent="0.35">
      <c r="B39" s="39" t="s">
        <v>61</v>
      </c>
      <c r="C39" s="40"/>
      <c r="D39" s="40"/>
      <c r="E39" s="39" t="s">
        <v>62</v>
      </c>
      <c r="F39" s="40"/>
      <c r="G39" s="40"/>
      <c r="H39" s="39" t="s">
        <v>63</v>
      </c>
      <c r="I39" s="40"/>
      <c r="J39" s="40"/>
      <c r="K39" s="39" t="s">
        <v>64</v>
      </c>
      <c r="L39" s="40"/>
      <c r="M39" s="40"/>
      <c r="N39" s="45" t="s">
        <v>65</v>
      </c>
      <c r="O39" s="40"/>
      <c r="P39" s="40"/>
      <c r="Q39" s="45" t="s">
        <v>66</v>
      </c>
      <c r="R39" s="40"/>
      <c r="S39" s="40"/>
      <c r="T39" s="45" t="s">
        <v>67</v>
      </c>
      <c r="U39" s="40"/>
      <c r="V39" s="40"/>
    </row>
    <row r="40" spans="2:22" ht="14.4" thickBot="1" x14ac:dyDescent="0.35"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</row>
    <row r="41" spans="2:22" ht="14.4" thickBot="1" x14ac:dyDescent="0.35"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</row>
    <row r="42" spans="2:22" ht="14.4" thickBot="1" x14ac:dyDescent="0.35"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</row>
    <row r="43" spans="2:22" ht="14.4" thickBot="1" x14ac:dyDescent="0.35"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</row>
    <row r="44" spans="2:22" ht="14.4" thickBot="1" x14ac:dyDescent="0.35"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</row>
    <row r="45" spans="2:22" ht="14.4" thickBot="1" x14ac:dyDescent="0.35"/>
    <row r="46" spans="2:22" ht="14.4" thickBot="1" x14ac:dyDescent="0.35">
      <c r="B46" s="51" t="s">
        <v>68</v>
      </c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P46" s="63" t="s">
        <v>69</v>
      </c>
      <c r="Q46" s="32"/>
      <c r="R46" s="32"/>
      <c r="S46" s="32"/>
      <c r="T46" s="32"/>
      <c r="U46" s="32"/>
    </row>
    <row r="47" spans="2:22" ht="27" thickBot="1" x14ac:dyDescent="0.35">
      <c r="B47" s="23" t="s">
        <v>70</v>
      </c>
      <c r="C47" s="23" t="s">
        <v>71</v>
      </c>
      <c r="D47" s="23" t="s">
        <v>72</v>
      </c>
      <c r="E47" s="23" t="s">
        <v>73</v>
      </c>
      <c r="F47" s="23" t="s">
        <v>74</v>
      </c>
      <c r="G47" s="23" t="s">
        <v>75</v>
      </c>
      <c r="H47" s="23" t="s">
        <v>76</v>
      </c>
      <c r="I47" s="23" t="s">
        <v>77</v>
      </c>
      <c r="P47" s="23" t="s">
        <v>78</v>
      </c>
      <c r="Q47" s="23" t="s">
        <v>79</v>
      </c>
      <c r="R47" s="23" t="s">
        <v>80</v>
      </c>
      <c r="S47" s="23" t="s">
        <v>73</v>
      </c>
    </row>
    <row r="48" spans="2:22" ht="42" thickBot="1" x14ac:dyDescent="0.35">
      <c r="B48" s="9" t="str">
        <f>'Data Entry'!A15</f>
        <v>AUR-001</v>
      </c>
      <c r="C48" s="9" t="str">
        <f>'Data Entry'!B15</f>
        <v>Initiation</v>
      </c>
      <c r="D48" s="9" t="str">
        <f>'Data Entry'!C15</f>
        <v>Executive kickoff meeting</v>
      </c>
      <c r="E48" s="9" t="str">
        <f>'Data Entry'!D15</f>
        <v>Layla Bennett</v>
      </c>
      <c r="F48" s="10">
        <f>'Data Entry'!E15</f>
        <v>46113</v>
      </c>
      <c r="G48" s="10">
        <f>'Data Entry'!F15</f>
        <v>46113</v>
      </c>
      <c r="H48" s="11" t="str">
        <f>'Data Entry'!G15</f>
        <v>Completed</v>
      </c>
      <c r="I48" s="11" t="str">
        <f>'Data Entry'!H15</f>
        <v>High</v>
      </c>
      <c r="P48" s="12">
        <v>46122</v>
      </c>
      <c r="Q48" s="13" t="s">
        <v>21</v>
      </c>
      <c r="R48" s="9" t="s">
        <v>81</v>
      </c>
      <c r="S48" s="9" t="s">
        <v>82</v>
      </c>
    </row>
    <row r="49" spans="2:19" ht="42" thickBot="1" x14ac:dyDescent="0.35">
      <c r="B49" s="9" t="str">
        <f>'Data Entry'!A16</f>
        <v>AUR-002</v>
      </c>
      <c r="C49" s="9" t="str">
        <f>'Data Entry'!B16</f>
        <v>Planning</v>
      </c>
      <c r="D49" s="9" t="str">
        <f>'Data Entry'!C16</f>
        <v>Finalize scope &amp; charter</v>
      </c>
      <c r="E49" s="9" t="str">
        <f>'Data Entry'!D16</f>
        <v>Marcus Hale</v>
      </c>
      <c r="F49" s="10">
        <f>'Data Entry'!E16</f>
        <v>46113</v>
      </c>
      <c r="G49" s="10">
        <f>'Data Entry'!F16</f>
        <v>46115</v>
      </c>
      <c r="H49" s="11" t="str">
        <f>'Data Entry'!G16</f>
        <v>Completed</v>
      </c>
      <c r="I49" s="11" t="str">
        <f>'Data Entry'!H16</f>
        <v>High</v>
      </c>
      <c r="P49" s="12">
        <v>46128</v>
      </c>
      <c r="Q49" s="14" t="s">
        <v>24</v>
      </c>
      <c r="R49" s="9" t="s">
        <v>83</v>
      </c>
      <c r="S49" s="9" t="s">
        <v>84</v>
      </c>
    </row>
    <row r="50" spans="2:19" ht="42" thickBot="1" x14ac:dyDescent="0.35">
      <c r="B50" s="9" t="str">
        <f>'Data Entry'!A17</f>
        <v>AUR-003</v>
      </c>
      <c r="C50" s="9" t="str">
        <f>'Data Entry'!B17</f>
        <v>Planning</v>
      </c>
      <c r="D50" s="9" t="str">
        <f>'Data Entry'!C17</f>
        <v>Publish communication plan</v>
      </c>
      <c r="E50" s="9" t="str">
        <f>'Data Entry'!D17</f>
        <v>Sofia Ramirez</v>
      </c>
      <c r="F50" s="10">
        <f>'Data Entry'!E17</f>
        <v>46114</v>
      </c>
      <c r="G50" s="10">
        <f>'Data Entry'!F17</f>
        <v>46117</v>
      </c>
      <c r="H50" s="11" t="str">
        <f>'Data Entry'!G17</f>
        <v>Completed</v>
      </c>
      <c r="I50" s="11" t="str">
        <f>'Data Entry'!H17</f>
        <v>Medium</v>
      </c>
      <c r="P50" s="12">
        <v>46136</v>
      </c>
      <c r="Q50" s="15" t="s">
        <v>85</v>
      </c>
      <c r="R50" s="9" t="s">
        <v>86</v>
      </c>
      <c r="S50" s="9" t="s">
        <v>84</v>
      </c>
    </row>
    <row r="51" spans="2:19" ht="55.8" thickBot="1" x14ac:dyDescent="0.35">
      <c r="B51" s="9" t="str">
        <f>'Data Entry'!A18</f>
        <v>AUR-004</v>
      </c>
      <c r="C51" s="9" t="str">
        <f>'Data Entry'!B18</f>
        <v>Design</v>
      </c>
      <c r="D51" s="9" t="str">
        <f>'Data Entry'!C18</f>
        <v>Process mapping workshops</v>
      </c>
      <c r="E51" s="9" t="str">
        <f>'Data Entry'!D18</f>
        <v>Noah Chen</v>
      </c>
      <c r="F51" s="10">
        <f>'Data Entry'!E18</f>
        <v>46118</v>
      </c>
      <c r="G51" s="10">
        <f>'Data Entry'!F18</f>
        <v>46122</v>
      </c>
      <c r="H51" s="11" t="str">
        <f>'Data Entry'!G18</f>
        <v>In Progress</v>
      </c>
      <c r="I51" s="11" t="str">
        <f>'Data Entry'!H18</f>
        <v>High</v>
      </c>
      <c r="P51" s="12">
        <v>46150</v>
      </c>
      <c r="Q51" s="9" t="s">
        <v>87</v>
      </c>
      <c r="R51" s="9" t="s">
        <v>88</v>
      </c>
      <c r="S51" s="9" t="s">
        <v>89</v>
      </c>
    </row>
    <row r="52" spans="2:19" ht="42" thickBot="1" x14ac:dyDescent="0.35">
      <c r="B52" s="9" t="str">
        <f>'Data Entry'!A19</f>
        <v>AUR-005</v>
      </c>
      <c r="C52" s="9" t="str">
        <f>'Data Entry'!B19</f>
        <v>Design</v>
      </c>
      <c r="D52" s="9" t="str">
        <f>'Data Entry'!C19</f>
        <v>Data migration strategy</v>
      </c>
      <c r="E52" s="9" t="str">
        <f>'Data Entry'!D19</f>
        <v>Priya Nasser</v>
      </c>
      <c r="F52" s="10">
        <f>'Data Entry'!E19</f>
        <v>46120</v>
      </c>
      <c r="G52" s="10">
        <f>'Data Entry'!F19</f>
        <v>46127</v>
      </c>
      <c r="H52" s="11" t="str">
        <f>'Data Entry'!G19</f>
        <v>In Progress</v>
      </c>
      <c r="I52" s="11" t="str">
        <f>'Data Entry'!H19</f>
        <v>High</v>
      </c>
      <c r="P52" s="12">
        <v>46191</v>
      </c>
      <c r="Q52" s="14" t="s">
        <v>24</v>
      </c>
      <c r="R52" s="9" t="s">
        <v>90</v>
      </c>
      <c r="S52" s="9" t="s">
        <v>84</v>
      </c>
    </row>
    <row r="53" spans="2:19" ht="42" thickBot="1" x14ac:dyDescent="0.35">
      <c r="B53" s="9" t="str">
        <f>'Data Entry'!A20</f>
        <v>AUR-006</v>
      </c>
      <c r="C53" s="9" t="str">
        <f>'Data Entry'!B20</f>
        <v>Design</v>
      </c>
      <c r="D53" s="9" t="str">
        <f>'Data Entry'!C20</f>
        <v>Solution blueprint sign-off</v>
      </c>
      <c r="E53" s="9" t="str">
        <f>'Data Entry'!D20</f>
        <v>Layla Bennett</v>
      </c>
      <c r="F53" s="10">
        <f>'Data Entry'!E20</f>
        <v>46128</v>
      </c>
      <c r="G53" s="10">
        <f>'Data Entry'!F20</f>
        <v>46128</v>
      </c>
      <c r="H53" s="11" t="str">
        <f>'Data Entry'!G20</f>
        <v>Planned</v>
      </c>
      <c r="I53" s="11" t="str">
        <f>'Data Entry'!H20</f>
        <v>High</v>
      </c>
    </row>
    <row r="54" spans="2:19" ht="28.2" thickBot="1" x14ac:dyDescent="0.35">
      <c r="B54" s="9" t="str">
        <f>'Data Entry'!A21</f>
        <v>AUR-007</v>
      </c>
      <c r="C54" s="9" t="str">
        <f>'Data Entry'!B21</f>
        <v>Build</v>
      </c>
      <c r="D54" s="9" t="str">
        <f>'Data Entry'!C21</f>
        <v>Configuration sprint 1</v>
      </c>
      <c r="E54" s="9" t="str">
        <f>'Data Entry'!D21</f>
        <v>Ethan Brooks</v>
      </c>
      <c r="F54" s="10">
        <f>'Data Entry'!E21</f>
        <v>46129</v>
      </c>
      <c r="G54" s="10">
        <f>'Data Entry'!F21</f>
        <v>46142</v>
      </c>
      <c r="H54" s="11" t="str">
        <f>'Data Entry'!G21</f>
        <v>Planned</v>
      </c>
      <c r="I54" s="11" t="str">
        <f>'Data Entry'!H21</f>
        <v>High</v>
      </c>
    </row>
    <row r="55" spans="2:19" ht="42" thickBot="1" x14ac:dyDescent="0.35">
      <c r="B55" s="9" t="str">
        <f>'Data Entry'!A22</f>
        <v>AUR-008</v>
      </c>
      <c r="C55" s="9" t="str">
        <f>'Data Entry'!B22</f>
        <v>Build</v>
      </c>
      <c r="D55" s="9" t="str">
        <f>'Data Entry'!C22</f>
        <v>Integration design review</v>
      </c>
      <c r="E55" s="9" t="str">
        <f>'Data Entry'!D22</f>
        <v>Ava Patel</v>
      </c>
      <c r="F55" s="10">
        <f>'Data Entry'!E22</f>
        <v>46132</v>
      </c>
      <c r="G55" s="10">
        <f>'Data Entry'!F22</f>
        <v>46132</v>
      </c>
      <c r="H55" s="11" t="str">
        <f>'Data Entry'!G22</f>
        <v>Planned</v>
      </c>
      <c r="I55" s="11" t="str">
        <f>'Data Entry'!H22</f>
        <v>Medium</v>
      </c>
    </row>
    <row r="56" spans="2:19" ht="14.4" thickBot="1" x14ac:dyDescent="0.35"/>
    <row r="57" spans="2:19" ht="15.75" customHeight="1" thickBot="1" x14ac:dyDescent="0.35">
      <c r="B57" s="59" t="s">
        <v>91</v>
      </c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1"/>
    </row>
  </sheetData>
  <mergeCells count="81">
    <mergeCell ref="B57:N57"/>
    <mergeCell ref="B6:C6"/>
    <mergeCell ref="B7:C7"/>
    <mergeCell ref="B8:C8"/>
    <mergeCell ref="B9:C9"/>
    <mergeCell ref="B10:C10"/>
    <mergeCell ref="N21:P26"/>
    <mergeCell ref="H27:J32"/>
    <mergeCell ref="B21:D26"/>
    <mergeCell ref="D11:G11"/>
    <mergeCell ref="K27:M32"/>
    <mergeCell ref="E27:G32"/>
    <mergeCell ref="P46:U46"/>
    <mergeCell ref="D9:G9"/>
    <mergeCell ref="B33:D38"/>
    <mergeCell ref="K39:M44"/>
    <mergeCell ref="T39:V44"/>
    <mergeCell ref="T15:V20"/>
    <mergeCell ref="B46:N46"/>
    <mergeCell ref="Q39:S44"/>
    <mergeCell ref="B39:D44"/>
    <mergeCell ref="H39:J44"/>
    <mergeCell ref="N33:P38"/>
    <mergeCell ref="H33:J38"/>
    <mergeCell ref="T27:V32"/>
    <mergeCell ref="T33:V38"/>
    <mergeCell ref="N27:P32"/>
    <mergeCell ref="Q27:S32"/>
    <mergeCell ref="B11:C11"/>
    <mergeCell ref="B13:V13"/>
    <mergeCell ref="Q9:U9"/>
    <mergeCell ref="H21:J26"/>
    <mergeCell ref="Q15:S20"/>
    <mergeCell ref="H15:J20"/>
    <mergeCell ref="N15:P20"/>
    <mergeCell ref="E21:G26"/>
    <mergeCell ref="T21:V26"/>
    <mergeCell ref="E15:G20"/>
    <mergeCell ref="B14:D14"/>
    <mergeCell ref="B15:D20"/>
    <mergeCell ref="T14:V14"/>
    <mergeCell ref="Q14:S14"/>
    <mergeCell ref="N14:P14"/>
    <mergeCell ref="K9:L9"/>
    <mergeCell ref="M9:N9"/>
    <mergeCell ref="A3:U3"/>
    <mergeCell ref="Q8:U8"/>
    <mergeCell ref="K7:L8"/>
    <mergeCell ref="I5:N5"/>
    <mergeCell ref="K14:M14"/>
    <mergeCell ref="I10:J11"/>
    <mergeCell ref="K10:L11"/>
    <mergeCell ref="Q10:U10"/>
    <mergeCell ref="D10:G10"/>
    <mergeCell ref="D8:G8"/>
    <mergeCell ref="K6:L6"/>
    <mergeCell ref="I9:J9"/>
    <mergeCell ref="E14:G14"/>
    <mergeCell ref="A1:U2"/>
    <mergeCell ref="E39:G44"/>
    <mergeCell ref="K15:M20"/>
    <mergeCell ref="K21:M26"/>
    <mergeCell ref="Q21:S26"/>
    <mergeCell ref="K33:M38"/>
    <mergeCell ref="E33:G38"/>
    <mergeCell ref="Q33:S38"/>
    <mergeCell ref="B5:G5"/>
    <mergeCell ref="M6:N6"/>
    <mergeCell ref="H14:J14"/>
    <mergeCell ref="D6:G6"/>
    <mergeCell ref="P5:U5"/>
    <mergeCell ref="B27:D32"/>
    <mergeCell ref="Q6:U6"/>
    <mergeCell ref="N39:P44"/>
    <mergeCell ref="M7:N8"/>
    <mergeCell ref="Q11:U11"/>
    <mergeCell ref="M10:N11"/>
    <mergeCell ref="D7:G7"/>
    <mergeCell ref="I6:J6"/>
    <mergeCell ref="Q7:U7"/>
    <mergeCell ref="I7:J8"/>
  </mergeCells>
  <conditionalFormatting sqref="H48:H55">
    <cfRule type="expression" dxfId="35" priority="1">
      <formula>H48="Completed"</formula>
    </cfRule>
    <cfRule type="expression" dxfId="34" priority="2">
      <formula>H48="In Progress"</formula>
    </cfRule>
    <cfRule type="expression" dxfId="33" priority="3">
      <formula>H48="Planned"</formula>
    </cfRule>
    <cfRule type="expression" dxfId="32" priority="4">
      <formula>OR(H48="Delayed",H48="On Hold")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8"/>
  <sheetViews>
    <sheetView showGridLines="0" workbookViewId="0">
      <selection activeCell="G45" sqref="G45"/>
    </sheetView>
  </sheetViews>
  <sheetFormatPr defaultColWidth="9.109375" defaultRowHeight="13.8" x14ac:dyDescent="0.25"/>
  <cols>
    <col min="1" max="1" width="10.5546875" style="24" customWidth="1"/>
    <col min="2" max="2" width="20.5546875" style="24" customWidth="1"/>
    <col min="3" max="3" width="15" style="24" customWidth="1"/>
    <col min="4" max="4" width="16.33203125" style="24" bestFit="1" customWidth="1"/>
    <col min="5" max="5" width="15.5546875" style="24" bestFit="1" customWidth="1"/>
    <col min="6" max="6" width="14.44140625" style="24" bestFit="1" customWidth="1"/>
    <col min="7" max="7" width="11.109375" style="24" bestFit="1" customWidth="1"/>
    <col min="8" max="8" width="13.109375" style="24" bestFit="1" customWidth="1"/>
    <col min="9" max="9" width="21.44140625" style="24" bestFit="1" customWidth="1"/>
    <col min="10" max="10" width="13.44140625" style="24" bestFit="1" customWidth="1"/>
    <col min="11" max="11" width="17.5546875" style="24" bestFit="1" customWidth="1"/>
    <col min="12" max="12" width="15.5546875" style="24" customWidth="1"/>
    <col min="13" max="13" width="9.109375" style="24"/>
    <col min="14" max="14" width="7.88671875" style="24" bestFit="1" customWidth="1"/>
    <col min="15" max="15" width="10.44140625" style="24" bestFit="1" customWidth="1"/>
    <col min="16" max="16384" width="9.109375" style="24"/>
  </cols>
  <sheetData>
    <row r="1" spans="1:15" ht="33" thickBot="1" x14ac:dyDescent="0.3">
      <c r="A1" s="67" t="s">
        <v>92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5" ht="14.4" thickBot="1" x14ac:dyDescent="0.3"/>
    <row r="3" spans="1:15" ht="14.4" thickBot="1" x14ac:dyDescent="0.3">
      <c r="A3" s="25" t="s">
        <v>93</v>
      </c>
      <c r="B3" s="25" t="s">
        <v>94</v>
      </c>
    </row>
    <row r="4" spans="1:15" ht="27" thickBot="1" x14ac:dyDescent="0.3">
      <c r="A4" s="26" t="s">
        <v>4</v>
      </c>
      <c r="B4" s="27" t="s">
        <v>95</v>
      </c>
    </row>
    <row r="5" spans="1:15" ht="27" thickBot="1" x14ac:dyDescent="0.3">
      <c r="A5" s="26" t="s">
        <v>9</v>
      </c>
      <c r="B5" s="27" t="s">
        <v>96</v>
      </c>
    </row>
    <row r="6" spans="1:15" ht="14.4" thickBot="1" x14ac:dyDescent="0.3">
      <c r="A6" s="26" t="s">
        <v>11</v>
      </c>
      <c r="B6" s="27" t="s">
        <v>97</v>
      </c>
    </row>
    <row r="7" spans="1:15" ht="27" thickBot="1" x14ac:dyDescent="0.3">
      <c r="A7" s="26" t="s">
        <v>14</v>
      </c>
      <c r="B7" s="27" t="s">
        <v>84</v>
      </c>
    </row>
    <row r="8" spans="1:15" ht="14.4" thickBot="1" x14ac:dyDescent="0.3">
      <c r="A8" s="26" t="s">
        <v>98</v>
      </c>
      <c r="B8" s="27" t="s">
        <v>99</v>
      </c>
    </row>
    <row r="9" spans="1:15" ht="27" thickBot="1" x14ac:dyDescent="0.3">
      <c r="A9" s="26" t="s">
        <v>100</v>
      </c>
      <c r="B9" s="28">
        <v>46113</v>
      </c>
    </row>
    <row r="10" spans="1:15" ht="27" thickBot="1" x14ac:dyDescent="0.3">
      <c r="A10" s="26" t="s">
        <v>101</v>
      </c>
      <c r="B10" s="28">
        <v>46203</v>
      </c>
    </row>
    <row r="11" spans="1:15" ht="27" thickBot="1" x14ac:dyDescent="0.3">
      <c r="A11" s="26" t="s">
        <v>102</v>
      </c>
      <c r="B11" s="28">
        <v>46113</v>
      </c>
    </row>
    <row r="12" spans="1:15" ht="14.4" thickBot="1" x14ac:dyDescent="0.3">
      <c r="N12" s="24" t="s">
        <v>103</v>
      </c>
      <c r="O12" s="24" t="s">
        <v>104</v>
      </c>
    </row>
    <row r="13" spans="1:15" ht="15" thickBot="1" x14ac:dyDescent="0.35">
      <c r="A13" s="64" t="s">
        <v>105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N13" s="24" t="s">
        <v>106</v>
      </c>
      <c r="O13" s="24">
        <v>100</v>
      </c>
    </row>
    <row r="14" spans="1:15" ht="14.4" thickBot="1" x14ac:dyDescent="0.3">
      <c r="A14" s="5" t="s">
        <v>70</v>
      </c>
      <c r="B14" s="5" t="s">
        <v>71</v>
      </c>
      <c r="C14" s="5" t="s">
        <v>72</v>
      </c>
      <c r="D14" s="5" t="s">
        <v>73</v>
      </c>
      <c r="E14" s="5" t="s">
        <v>107</v>
      </c>
      <c r="F14" s="5" t="s">
        <v>108</v>
      </c>
      <c r="G14" s="5" t="s">
        <v>76</v>
      </c>
      <c r="H14" s="5" t="s">
        <v>77</v>
      </c>
      <c r="I14" s="5" t="s">
        <v>109</v>
      </c>
      <c r="J14" s="5" t="s">
        <v>98</v>
      </c>
      <c r="K14" s="5" t="s">
        <v>110</v>
      </c>
      <c r="L14" s="5" t="s">
        <v>111</v>
      </c>
      <c r="N14" s="24" t="s">
        <v>112</v>
      </c>
      <c r="O14" s="24">
        <v>80</v>
      </c>
    </row>
    <row r="15" spans="1:15" ht="42" thickBot="1" x14ac:dyDescent="0.3">
      <c r="A15" s="6" t="s">
        <v>113</v>
      </c>
      <c r="B15" s="6" t="s">
        <v>114</v>
      </c>
      <c r="C15" s="6" t="s">
        <v>115</v>
      </c>
      <c r="D15" s="7" t="s">
        <v>84</v>
      </c>
      <c r="E15" s="8">
        <v>46113</v>
      </c>
      <c r="F15" s="8">
        <v>46113</v>
      </c>
      <c r="G15" s="7" t="s">
        <v>6</v>
      </c>
      <c r="H15" s="7" t="s">
        <v>116</v>
      </c>
      <c r="I15" s="7" t="s">
        <v>85</v>
      </c>
      <c r="J15" s="6" t="s">
        <v>117</v>
      </c>
      <c r="K15" s="6" t="s">
        <v>118</v>
      </c>
      <c r="L15" s="6" t="s">
        <v>119</v>
      </c>
      <c r="N15" s="24" t="s">
        <v>120</v>
      </c>
      <c r="O15" s="24">
        <v>60</v>
      </c>
    </row>
    <row r="16" spans="1:15" ht="28.2" thickBot="1" x14ac:dyDescent="0.3">
      <c r="A16" s="6" t="s">
        <v>121</v>
      </c>
      <c r="B16" s="6" t="s">
        <v>122</v>
      </c>
      <c r="C16" s="6" t="s">
        <v>123</v>
      </c>
      <c r="D16" s="7" t="s">
        <v>124</v>
      </c>
      <c r="E16" s="8">
        <v>46113</v>
      </c>
      <c r="F16" s="8">
        <v>46115</v>
      </c>
      <c r="G16" s="7" t="s">
        <v>6</v>
      </c>
      <c r="H16" s="7" t="s">
        <v>116</v>
      </c>
      <c r="I16" s="7" t="s">
        <v>87</v>
      </c>
      <c r="J16" s="6" t="s">
        <v>117</v>
      </c>
      <c r="K16" s="6" t="s">
        <v>113</v>
      </c>
      <c r="L16" s="6" t="s">
        <v>125</v>
      </c>
      <c r="N16" s="24" t="s">
        <v>126</v>
      </c>
      <c r="O16" s="24">
        <v>100</v>
      </c>
    </row>
    <row r="17" spans="1:15" ht="42" thickBot="1" x14ac:dyDescent="0.3">
      <c r="A17" s="6" t="s">
        <v>127</v>
      </c>
      <c r="B17" s="6" t="s">
        <v>122</v>
      </c>
      <c r="C17" s="6" t="s">
        <v>128</v>
      </c>
      <c r="D17" s="7" t="s">
        <v>129</v>
      </c>
      <c r="E17" s="8">
        <v>46114</v>
      </c>
      <c r="F17" s="8">
        <v>46117</v>
      </c>
      <c r="G17" s="7" t="s">
        <v>6</v>
      </c>
      <c r="H17" s="7" t="s">
        <v>130</v>
      </c>
      <c r="I17" s="7" t="s">
        <v>87</v>
      </c>
      <c r="J17" s="6" t="s">
        <v>131</v>
      </c>
      <c r="K17" s="6" t="s">
        <v>121</v>
      </c>
      <c r="L17" s="6" t="s">
        <v>132</v>
      </c>
      <c r="N17" s="24" t="s">
        <v>133</v>
      </c>
      <c r="O17" s="24">
        <v>90</v>
      </c>
    </row>
    <row r="18" spans="1:15" ht="55.8" thickBot="1" x14ac:dyDescent="0.3">
      <c r="A18" s="6" t="s">
        <v>134</v>
      </c>
      <c r="B18" s="6" t="s">
        <v>135</v>
      </c>
      <c r="C18" s="6" t="s">
        <v>136</v>
      </c>
      <c r="D18" s="7" t="s">
        <v>137</v>
      </c>
      <c r="E18" s="8">
        <v>46118</v>
      </c>
      <c r="F18" s="8">
        <v>46122</v>
      </c>
      <c r="G18" s="7" t="s">
        <v>7</v>
      </c>
      <c r="H18" s="7" t="s">
        <v>116</v>
      </c>
      <c r="I18" s="7" t="s">
        <v>85</v>
      </c>
      <c r="J18" s="6" t="s">
        <v>117</v>
      </c>
      <c r="K18" s="6" t="s">
        <v>121</v>
      </c>
      <c r="L18" s="6" t="s">
        <v>138</v>
      </c>
    </row>
    <row r="19" spans="1:15" ht="28.2" thickBot="1" x14ac:dyDescent="0.3">
      <c r="A19" s="6" t="s">
        <v>139</v>
      </c>
      <c r="B19" s="6" t="s">
        <v>135</v>
      </c>
      <c r="C19" s="6" t="s">
        <v>140</v>
      </c>
      <c r="D19" s="7" t="s">
        <v>89</v>
      </c>
      <c r="E19" s="8">
        <v>46120</v>
      </c>
      <c r="F19" s="8">
        <v>46127</v>
      </c>
      <c r="G19" s="7" t="s">
        <v>7</v>
      </c>
      <c r="H19" s="7" t="s">
        <v>116</v>
      </c>
      <c r="I19" s="7" t="s">
        <v>87</v>
      </c>
      <c r="J19" s="6" t="s">
        <v>131</v>
      </c>
      <c r="K19" s="6" t="s">
        <v>134</v>
      </c>
      <c r="L19" s="6" t="s">
        <v>141</v>
      </c>
    </row>
    <row r="20" spans="1:15" ht="42" thickBot="1" x14ac:dyDescent="0.3">
      <c r="A20" s="6" t="s">
        <v>142</v>
      </c>
      <c r="B20" s="6" t="s">
        <v>135</v>
      </c>
      <c r="C20" s="6" t="s">
        <v>83</v>
      </c>
      <c r="D20" s="7" t="s">
        <v>84</v>
      </c>
      <c r="E20" s="8">
        <v>46128</v>
      </c>
      <c r="F20" s="8">
        <v>46128</v>
      </c>
      <c r="G20" s="7" t="s">
        <v>12</v>
      </c>
      <c r="H20" s="7" t="s">
        <v>116</v>
      </c>
      <c r="I20" s="7" t="s">
        <v>24</v>
      </c>
      <c r="J20" s="6" t="s">
        <v>117</v>
      </c>
      <c r="K20" s="6" t="s">
        <v>134</v>
      </c>
      <c r="L20" s="6" t="s">
        <v>143</v>
      </c>
    </row>
    <row r="21" spans="1:15" ht="28.2" thickBot="1" x14ac:dyDescent="0.3">
      <c r="A21" s="6" t="s">
        <v>144</v>
      </c>
      <c r="B21" s="6" t="s">
        <v>145</v>
      </c>
      <c r="C21" s="6" t="s">
        <v>146</v>
      </c>
      <c r="D21" s="7" t="s">
        <v>147</v>
      </c>
      <c r="E21" s="8">
        <v>46129</v>
      </c>
      <c r="F21" s="8">
        <v>46142</v>
      </c>
      <c r="G21" s="7" t="s">
        <v>12</v>
      </c>
      <c r="H21" s="7" t="s">
        <v>116</v>
      </c>
      <c r="I21" s="7" t="s">
        <v>87</v>
      </c>
      <c r="J21" s="6" t="s">
        <v>131</v>
      </c>
      <c r="K21" s="6" t="s">
        <v>142</v>
      </c>
      <c r="L21" s="6" t="s">
        <v>148</v>
      </c>
    </row>
    <row r="22" spans="1:15" ht="28.2" thickBot="1" x14ac:dyDescent="0.3">
      <c r="A22" s="6" t="s">
        <v>149</v>
      </c>
      <c r="B22" s="6" t="s">
        <v>145</v>
      </c>
      <c r="C22" s="6" t="s">
        <v>150</v>
      </c>
      <c r="D22" s="7" t="s">
        <v>151</v>
      </c>
      <c r="E22" s="8">
        <v>46132</v>
      </c>
      <c r="F22" s="8">
        <v>46132</v>
      </c>
      <c r="G22" s="7" t="s">
        <v>12</v>
      </c>
      <c r="H22" s="7" t="s">
        <v>130</v>
      </c>
      <c r="I22" s="7" t="s">
        <v>85</v>
      </c>
      <c r="J22" s="6" t="s">
        <v>131</v>
      </c>
      <c r="K22" s="6" t="s">
        <v>142</v>
      </c>
      <c r="L22" s="6" t="s">
        <v>152</v>
      </c>
    </row>
    <row r="23" spans="1:15" ht="42" thickBot="1" x14ac:dyDescent="0.3">
      <c r="A23" s="6" t="s">
        <v>153</v>
      </c>
      <c r="B23" s="6" t="s">
        <v>145</v>
      </c>
      <c r="C23" s="6" t="s">
        <v>154</v>
      </c>
      <c r="D23" s="7" t="s">
        <v>155</v>
      </c>
      <c r="E23" s="8">
        <v>46133</v>
      </c>
      <c r="F23" s="8">
        <v>46136</v>
      </c>
      <c r="G23" s="7" t="s">
        <v>12</v>
      </c>
      <c r="H23" s="7" t="s">
        <v>130</v>
      </c>
      <c r="I23" s="7" t="s">
        <v>87</v>
      </c>
      <c r="J23" s="6" t="s">
        <v>117</v>
      </c>
      <c r="K23" s="6" t="s">
        <v>142</v>
      </c>
      <c r="L23" s="6" t="s">
        <v>156</v>
      </c>
    </row>
    <row r="24" spans="1:15" ht="42" thickBot="1" x14ac:dyDescent="0.3">
      <c r="A24" s="6" t="s">
        <v>157</v>
      </c>
      <c r="B24" s="6" t="s">
        <v>158</v>
      </c>
      <c r="C24" s="6" t="s">
        <v>86</v>
      </c>
      <c r="D24" s="7" t="s">
        <v>84</v>
      </c>
      <c r="E24" s="8">
        <v>46136</v>
      </c>
      <c r="F24" s="8">
        <v>46136</v>
      </c>
      <c r="G24" s="7" t="s">
        <v>12</v>
      </c>
      <c r="H24" s="7" t="s">
        <v>116</v>
      </c>
      <c r="I24" s="7" t="s">
        <v>85</v>
      </c>
      <c r="J24" s="6" t="s">
        <v>117</v>
      </c>
      <c r="K24" s="6" t="s">
        <v>134</v>
      </c>
      <c r="L24" s="6" t="s">
        <v>159</v>
      </c>
    </row>
    <row r="25" spans="1:15" ht="28.2" thickBot="1" x14ac:dyDescent="0.3">
      <c r="A25" s="6" t="s">
        <v>160</v>
      </c>
      <c r="B25" s="6" t="s">
        <v>158</v>
      </c>
      <c r="C25" s="6" t="s">
        <v>161</v>
      </c>
      <c r="D25" s="7" t="s">
        <v>89</v>
      </c>
      <c r="E25" s="8">
        <v>46148</v>
      </c>
      <c r="F25" s="8">
        <v>46150</v>
      </c>
      <c r="G25" s="7" t="s">
        <v>12</v>
      </c>
      <c r="H25" s="7" t="s">
        <v>116</v>
      </c>
      <c r="I25" s="7" t="s">
        <v>87</v>
      </c>
      <c r="J25" s="6" t="s">
        <v>162</v>
      </c>
      <c r="K25" s="6" t="s">
        <v>144</v>
      </c>
      <c r="L25" s="6" t="s">
        <v>163</v>
      </c>
    </row>
    <row r="26" spans="1:15" ht="42" thickBot="1" x14ac:dyDescent="0.3">
      <c r="A26" s="6" t="s">
        <v>164</v>
      </c>
      <c r="B26" s="6" t="s">
        <v>165</v>
      </c>
      <c r="C26" s="6" t="s">
        <v>90</v>
      </c>
      <c r="D26" s="7" t="s">
        <v>84</v>
      </c>
      <c r="E26" s="8">
        <v>46191</v>
      </c>
      <c r="F26" s="8">
        <v>46191</v>
      </c>
      <c r="G26" s="7" t="s">
        <v>12</v>
      </c>
      <c r="H26" s="7" t="s">
        <v>116</v>
      </c>
      <c r="I26" s="7" t="s">
        <v>24</v>
      </c>
      <c r="J26" s="6" t="s">
        <v>117</v>
      </c>
      <c r="K26" s="6" t="s">
        <v>160</v>
      </c>
      <c r="L26" s="6" t="s">
        <v>166</v>
      </c>
    </row>
    <row r="28" spans="1:15" ht="14.4" thickBot="1" x14ac:dyDescent="0.3"/>
    <row r="29" spans="1:15" ht="15" thickBot="1" x14ac:dyDescent="0.35">
      <c r="A29" s="66" t="s">
        <v>167</v>
      </c>
      <c r="B29" s="65"/>
      <c r="C29" s="65"/>
      <c r="D29" s="65"/>
      <c r="E29" s="65"/>
      <c r="F29" s="65"/>
      <c r="H29" s="69" t="s">
        <v>168</v>
      </c>
      <c r="I29" s="65"/>
      <c r="J29" s="65"/>
      <c r="K29" s="65"/>
      <c r="L29" s="65"/>
    </row>
    <row r="30" spans="1:15" ht="27" thickBot="1" x14ac:dyDescent="0.3">
      <c r="A30" s="29" t="s">
        <v>169</v>
      </c>
      <c r="B30" s="29" t="s">
        <v>170</v>
      </c>
      <c r="C30" s="29" t="s">
        <v>71</v>
      </c>
      <c r="D30" s="29" t="s">
        <v>171</v>
      </c>
      <c r="E30" s="29" t="s">
        <v>172</v>
      </c>
      <c r="F30" s="29" t="s">
        <v>173</v>
      </c>
      <c r="H30" s="29" t="s">
        <v>78</v>
      </c>
      <c r="I30" s="29" t="s">
        <v>21</v>
      </c>
      <c r="J30" s="29" t="s">
        <v>174</v>
      </c>
      <c r="K30" s="29" t="s">
        <v>175</v>
      </c>
      <c r="L30" s="29" t="s">
        <v>176</v>
      </c>
    </row>
    <row r="31" spans="1:15" ht="28.2" thickBot="1" x14ac:dyDescent="0.3">
      <c r="A31" s="3" t="s">
        <v>84</v>
      </c>
      <c r="B31" s="3" t="s">
        <v>177</v>
      </c>
      <c r="C31" s="3" t="s">
        <v>178</v>
      </c>
      <c r="D31" s="3" t="s">
        <v>179</v>
      </c>
      <c r="E31" s="30">
        <v>100</v>
      </c>
      <c r="F31" s="3" t="s">
        <v>180</v>
      </c>
      <c r="H31" s="4">
        <v>46122</v>
      </c>
      <c r="I31" s="3" t="s">
        <v>81</v>
      </c>
      <c r="J31" s="3" t="s">
        <v>181</v>
      </c>
      <c r="K31" s="3" t="s">
        <v>182</v>
      </c>
      <c r="L31" s="3" t="s">
        <v>183</v>
      </c>
    </row>
    <row r="32" spans="1:15" ht="28.2" thickBot="1" x14ac:dyDescent="0.3">
      <c r="A32" s="3" t="s">
        <v>124</v>
      </c>
      <c r="B32" s="3" t="s">
        <v>184</v>
      </c>
      <c r="C32" s="3" t="s">
        <v>122</v>
      </c>
      <c r="D32" s="3" t="s">
        <v>179</v>
      </c>
      <c r="E32" s="30">
        <v>80</v>
      </c>
      <c r="F32" s="3" t="s">
        <v>84</v>
      </c>
      <c r="H32" s="4">
        <v>46167</v>
      </c>
      <c r="I32" s="3" t="s">
        <v>185</v>
      </c>
      <c r="J32" s="3" t="s">
        <v>181</v>
      </c>
      <c r="K32" s="3" t="s">
        <v>182</v>
      </c>
      <c r="L32" s="3" t="s">
        <v>183</v>
      </c>
    </row>
    <row r="33" spans="1:12" ht="28.2" thickBot="1" x14ac:dyDescent="0.3">
      <c r="A33" s="3" t="s">
        <v>129</v>
      </c>
      <c r="B33" s="3" t="s">
        <v>186</v>
      </c>
      <c r="C33" s="3" t="s">
        <v>187</v>
      </c>
      <c r="D33" s="3" t="s">
        <v>131</v>
      </c>
      <c r="E33" s="30">
        <v>60</v>
      </c>
      <c r="F33" s="3" t="s">
        <v>84</v>
      </c>
      <c r="H33" s="4">
        <v>46192</v>
      </c>
      <c r="I33" s="3" t="s">
        <v>188</v>
      </c>
      <c r="J33" s="3" t="s">
        <v>181</v>
      </c>
      <c r="K33" s="3" t="s">
        <v>182</v>
      </c>
      <c r="L33" s="3" t="s">
        <v>183</v>
      </c>
    </row>
    <row r="34" spans="1:12" ht="28.2" thickBot="1" x14ac:dyDescent="0.3">
      <c r="A34" s="3" t="s">
        <v>137</v>
      </c>
      <c r="B34" s="3" t="s">
        <v>189</v>
      </c>
      <c r="C34" s="3" t="s">
        <v>135</v>
      </c>
      <c r="D34" s="3" t="s">
        <v>179</v>
      </c>
      <c r="E34" s="30">
        <v>100</v>
      </c>
      <c r="F34" s="3" t="s">
        <v>84</v>
      </c>
    </row>
    <row r="35" spans="1:12" ht="28.2" thickBot="1" x14ac:dyDescent="0.3">
      <c r="A35" s="3" t="s">
        <v>89</v>
      </c>
      <c r="B35" s="3" t="s">
        <v>190</v>
      </c>
      <c r="C35" s="3" t="s">
        <v>191</v>
      </c>
      <c r="D35" s="3" t="s">
        <v>192</v>
      </c>
      <c r="E35" s="30">
        <v>90</v>
      </c>
      <c r="F35" s="3" t="s">
        <v>84</v>
      </c>
    </row>
    <row r="36" spans="1:12" ht="28.2" thickBot="1" x14ac:dyDescent="0.3">
      <c r="A36" s="3" t="s">
        <v>147</v>
      </c>
      <c r="B36" s="3" t="s">
        <v>193</v>
      </c>
      <c r="C36" s="3" t="s">
        <v>145</v>
      </c>
      <c r="D36" s="3" t="s">
        <v>131</v>
      </c>
      <c r="E36" s="30">
        <v>100</v>
      </c>
      <c r="F36" s="3" t="s">
        <v>84</v>
      </c>
    </row>
    <row r="37" spans="1:12" ht="14.4" thickBot="1" x14ac:dyDescent="0.3">
      <c r="A37" s="3" t="s">
        <v>151</v>
      </c>
      <c r="B37" s="3" t="s">
        <v>194</v>
      </c>
      <c r="C37" s="3" t="s">
        <v>195</v>
      </c>
      <c r="D37" s="3" t="s">
        <v>131</v>
      </c>
      <c r="E37" s="30">
        <v>75</v>
      </c>
      <c r="F37" s="3" t="s">
        <v>84</v>
      </c>
    </row>
    <row r="38" spans="1:12" ht="28.2" thickBot="1" x14ac:dyDescent="0.3">
      <c r="A38" s="3" t="s">
        <v>155</v>
      </c>
      <c r="B38" s="3" t="s">
        <v>196</v>
      </c>
      <c r="C38" s="3" t="s">
        <v>197</v>
      </c>
      <c r="D38" s="3" t="s">
        <v>179</v>
      </c>
      <c r="E38" s="30">
        <v>50</v>
      </c>
      <c r="F38" s="3" t="s">
        <v>129</v>
      </c>
    </row>
  </sheetData>
  <mergeCells count="4">
    <mergeCell ref="A13:L13"/>
    <mergeCell ref="A29:F29"/>
    <mergeCell ref="A1:L1"/>
    <mergeCell ref="H29:L29"/>
  </mergeCells>
  <dataValidations count="3">
    <dataValidation type="list" allowBlank="1" sqref="G15:G73" xr:uid="{00000000-0002-0000-0100-000000000000}">
      <formula1>"Planned,In Progress,Completed,Delayed,On Hold"</formula1>
    </dataValidation>
    <dataValidation type="list" allowBlank="1" sqref="H15:H73" xr:uid="{00000000-0002-0000-0100-000001000000}">
      <formula1>"High,Medium,Low"</formula1>
    </dataValidation>
    <dataValidation type="list" allowBlank="1" sqref="I15:I73" xr:uid="{00000000-0002-0000-0100-000002000000}">
      <formula1>"Task,Meeting,Milestone,Holiday"</formula1>
    </dataValidation>
  </dataValidations>
  <pageMargins left="0.7" right="0.7" top="0.75" bottom="0.75" header="0.3" footer="0.3"/>
  <drawing r:id="rId1"/>
  <legacyDrawing r:id="rId2"/>
  <tableParts count="3">
    <tablePart r:id="rId3"/>
    <tablePart r:id="rId4"/>
    <tablePart r:id="rId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showGridLines="0" workbookViewId="0">
      <selection activeCell="C48" sqref="C48"/>
    </sheetView>
  </sheetViews>
  <sheetFormatPr defaultColWidth="9.109375" defaultRowHeight="13.8" x14ac:dyDescent="0.25"/>
  <cols>
    <col min="1" max="1" width="4" style="1" customWidth="1"/>
    <col min="2" max="2" width="31.88671875" style="1" customWidth="1"/>
    <col min="3" max="3" width="25.33203125" style="1" customWidth="1"/>
    <col min="4" max="4" width="28.44140625" style="1" customWidth="1"/>
    <col min="5" max="5" width="31.5546875" style="1" customWidth="1"/>
    <col min="6" max="6" width="32.44140625" style="1" customWidth="1"/>
    <col min="7" max="7" width="33.88671875" style="1" customWidth="1"/>
    <col min="8" max="16384" width="9.109375" style="1"/>
  </cols>
  <sheetData>
    <row r="1" spans="1:7" ht="14.4" thickBot="1" x14ac:dyDescent="0.3">
      <c r="A1" s="75" t="s">
        <v>198</v>
      </c>
      <c r="B1" s="76"/>
      <c r="C1" s="76"/>
      <c r="D1" s="76"/>
      <c r="E1" s="76"/>
      <c r="F1" s="76"/>
      <c r="G1" s="76"/>
    </row>
    <row r="2" spans="1:7" ht="14.4" thickBot="1" x14ac:dyDescent="0.3">
      <c r="A2" s="76"/>
      <c r="B2" s="76"/>
      <c r="C2" s="76"/>
      <c r="D2" s="76"/>
      <c r="E2" s="76"/>
      <c r="F2" s="76"/>
      <c r="G2" s="76"/>
    </row>
    <row r="3" spans="1:7" ht="14.4" thickBot="1" x14ac:dyDescent="0.3">
      <c r="A3" s="77" t="s">
        <v>199</v>
      </c>
      <c r="B3" s="71"/>
      <c r="C3" s="71"/>
      <c r="D3" s="71"/>
      <c r="E3" s="71"/>
      <c r="F3" s="71"/>
      <c r="G3" s="71"/>
    </row>
    <row r="5" spans="1:7" ht="14.4" thickBot="1" x14ac:dyDescent="0.3"/>
    <row r="6" spans="1:7" ht="15.75" customHeight="1" thickBot="1" x14ac:dyDescent="0.3">
      <c r="B6" s="78" t="s">
        <v>200</v>
      </c>
      <c r="C6" s="78"/>
      <c r="D6" s="72" t="s">
        <v>201</v>
      </c>
      <c r="E6" s="73"/>
      <c r="F6" s="73"/>
      <c r="G6" s="73"/>
    </row>
    <row r="7" spans="1:7" ht="14.4" thickBot="1" x14ac:dyDescent="0.3">
      <c r="B7" s="78"/>
      <c r="C7" s="78"/>
      <c r="D7" s="73"/>
      <c r="E7" s="73"/>
      <c r="F7" s="73"/>
      <c r="G7" s="73"/>
    </row>
    <row r="8" spans="1:7" ht="14.4" thickBot="1" x14ac:dyDescent="0.3">
      <c r="B8" s="78"/>
      <c r="C8" s="78"/>
      <c r="D8" s="73"/>
      <c r="E8" s="73"/>
      <c r="F8" s="73"/>
      <c r="G8" s="73"/>
    </row>
    <row r="9" spans="1:7" ht="14.4" thickBot="1" x14ac:dyDescent="0.3"/>
    <row r="10" spans="1:7" ht="16.5" customHeight="1" thickBot="1" x14ac:dyDescent="0.3">
      <c r="B10" s="74" t="s">
        <v>202</v>
      </c>
      <c r="C10" s="74"/>
      <c r="D10" s="72" t="s">
        <v>203</v>
      </c>
      <c r="E10" s="73"/>
      <c r="F10" s="73"/>
      <c r="G10" s="73"/>
    </row>
    <row r="11" spans="1:7" ht="14.4" thickBot="1" x14ac:dyDescent="0.3">
      <c r="B11" s="74"/>
      <c r="C11" s="74"/>
      <c r="D11" s="73"/>
      <c r="E11" s="73"/>
      <c r="F11" s="73"/>
      <c r="G11" s="73"/>
    </row>
    <row r="12" spans="1:7" ht="14.4" thickBot="1" x14ac:dyDescent="0.3">
      <c r="B12" s="74"/>
      <c r="C12" s="74"/>
      <c r="D12" s="73"/>
      <c r="E12" s="73"/>
      <c r="F12" s="73"/>
      <c r="G12" s="73"/>
    </row>
    <row r="13" spans="1:7" ht="14.4" thickBot="1" x14ac:dyDescent="0.3"/>
    <row r="14" spans="1:7" ht="15.75" customHeight="1" thickBot="1" x14ac:dyDescent="0.3">
      <c r="B14" s="78" t="s">
        <v>204</v>
      </c>
      <c r="C14" s="78"/>
      <c r="D14" s="72" t="s">
        <v>205</v>
      </c>
      <c r="E14" s="73"/>
      <c r="F14" s="73"/>
      <c r="G14" s="73"/>
    </row>
    <row r="15" spans="1:7" ht="14.4" thickBot="1" x14ac:dyDescent="0.3">
      <c r="B15" s="78"/>
      <c r="C15" s="78"/>
      <c r="D15" s="73"/>
      <c r="E15" s="73"/>
      <c r="F15" s="73"/>
      <c r="G15" s="73"/>
    </row>
    <row r="16" spans="1:7" ht="14.4" thickBot="1" x14ac:dyDescent="0.3">
      <c r="B16" s="78"/>
      <c r="C16" s="78"/>
      <c r="D16" s="73"/>
      <c r="E16" s="73"/>
      <c r="F16" s="73"/>
      <c r="G16" s="73"/>
    </row>
    <row r="17" spans="2:7" ht="14.4" thickBot="1" x14ac:dyDescent="0.3"/>
    <row r="18" spans="2:7" ht="16.5" customHeight="1" thickBot="1" x14ac:dyDescent="0.3">
      <c r="B18" s="74" t="s">
        <v>206</v>
      </c>
      <c r="C18" s="74"/>
      <c r="D18" s="72" t="s">
        <v>207</v>
      </c>
      <c r="E18" s="73"/>
      <c r="F18" s="73"/>
      <c r="G18" s="73"/>
    </row>
    <row r="19" spans="2:7" ht="14.4" thickBot="1" x14ac:dyDescent="0.3">
      <c r="B19" s="74"/>
      <c r="C19" s="74"/>
      <c r="D19" s="73"/>
      <c r="E19" s="73"/>
      <c r="F19" s="73"/>
      <c r="G19" s="73"/>
    </row>
    <row r="20" spans="2:7" ht="14.4" thickBot="1" x14ac:dyDescent="0.3">
      <c r="B20" s="74"/>
      <c r="C20" s="74"/>
      <c r="D20" s="73"/>
      <c r="E20" s="73"/>
      <c r="F20" s="73"/>
      <c r="G20" s="73"/>
    </row>
    <row r="21" spans="2:7" ht="14.4" thickBot="1" x14ac:dyDescent="0.3"/>
    <row r="22" spans="2:7" ht="15.75" customHeight="1" thickBot="1" x14ac:dyDescent="0.3">
      <c r="B22" s="78" t="s">
        <v>208</v>
      </c>
      <c r="C22" s="78"/>
      <c r="D22" s="72" t="s">
        <v>209</v>
      </c>
      <c r="E22" s="73"/>
      <c r="F22" s="73"/>
      <c r="G22" s="73"/>
    </row>
    <row r="23" spans="2:7" ht="14.4" thickBot="1" x14ac:dyDescent="0.3">
      <c r="B23" s="78"/>
      <c r="C23" s="78"/>
      <c r="D23" s="73"/>
      <c r="E23" s="73"/>
      <c r="F23" s="73"/>
      <c r="G23" s="73"/>
    </row>
    <row r="24" spans="2:7" ht="14.4" thickBot="1" x14ac:dyDescent="0.3">
      <c r="B24" s="78"/>
      <c r="C24" s="78"/>
      <c r="D24" s="73"/>
      <c r="E24" s="73"/>
      <c r="F24" s="73"/>
      <c r="G24" s="73"/>
    </row>
    <row r="25" spans="2:7" ht="14.4" thickBot="1" x14ac:dyDescent="0.3"/>
    <row r="26" spans="2:7" ht="15.75" customHeight="1" thickBot="1" x14ac:dyDescent="0.3">
      <c r="B26" s="74" t="s">
        <v>210</v>
      </c>
      <c r="C26" s="74"/>
      <c r="D26" s="72" t="s">
        <v>211</v>
      </c>
      <c r="E26" s="73"/>
      <c r="F26" s="73"/>
      <c r="G26" s="73"/>
    </row>
    <row r="27" spans="2:7" ht="14.4" thickBot="1" x14ac:dyDescent="0.3">
      <c r="B27" s="74"/>
      <c r="C27" s="74"/>
      <c r="D27" s="73"/>
      <c r="E27" s="73"/>
      <c r="F27" s="73"/>
      <c r="G27" s="73"/>
    </row>
    <row r="28" spans="2:7" ht="14.4" thickBot="1" x14ac:dyDescent="0.3">
      <c r="B28" s="74"/>
      <c r="C28" s="74"/>
      <c r="D28" s="73"/>
      <c r="E28" s="73"/>
      <c r="F28" s="73"/>
      <c r="G28" s="73"/>
    </row>
    <row r="29" spans="2:7" ht="14.4" thickBot="1" x14ac:dyDescent="0.3"/>
    <row r="30" spans="2:7" ht="16.2" thickBot="1" x14ac:dyDescent="0.35">
      <c r="B30" s="70" t="s">
        <v>212</v>
      </c>
      <c r="C30" s="71"/>
      <c r="D30" s="71"/>
      <c r="E30" s="71"/>
      <c r="F30" s="71"/>
      <c r="G30" s="71"/>
    </row>
    <row r="31" spans="2:7" ht="14.4" thickBot="1" x14ac:dyDescent="0.3">
      <c r="B31" s="2" t="s">
        <v>213</v>
      </c>
      <c r="C31" s="80" t="s">
        <v>214</v>
      </c>
      <c r="D31" s="80"/>
      <c r="E31" s="80"/>
      <c r="F31" s="80"/>
      <c r="G31" s="80"/>
    </row>
    <row r="32" spans="2:7" ht="14.4" thickBot="1" x14ac:dyDescent="0.3">
      <c r="B32" s="2" t="s">
        <v>215</v>
      </c>
      <c r="C32" s="80" t="s">
        <v>216</v>
      </c>
      <c r="D32" s="80"/>
      <c r="E32" s="80"/>
      <c r="F32" s="80"/>
      <c r="G32" s="80"/>
    </row>
    <row r="33" spans="2:7" ht="14.4" thickBot="1" x14ac:dyDescent="0.3">
      <c r="B33" s="2" t="s">
        <v>217</v>
      </c>
      <c r="C33" s="80" t="s">
        <v>218</v>
      </c>
      <c r="D33" s="80"/>
      <c r="E33" s="80"/>
      <c r="F33" s="80"/>
      <c r="G33" s="80"/>
    </row>
    <row r="34" spans="2:7" ht="14.4" thickBot="1" x14ac:dyDescent="0.3">
      <c r="B34" s="2" t="s">
        <v>219</v>
      </c>
      <c r="C34" s="80" t="s">
        <v>220</v>
      </c>
      <c r="D34" s="80"/>
      <c r="E34" s="80"/>
      <c r="F34" s="80"/>
      <c r="G34" s="80"/>
    </row>
    <row r="35" spans="2:7" ht="14.4" thickBot="1" x14ac:dyDescent="0.3">
      <c r="B35" s="2" t="s">
        <v>221</v>
      </c>
      <c r="C35" s="80" t="s">
        <v>222</v>
      </c>
      <c r="D35" s="80"/>
      <c r="E35" s="80"/>
      <c r="F35" s="80"/>
      <c r="G35" s="80"/>
    </row>
    <row r="36" spans="2:7" ht="14.4" thickBot="1" x14ac:dyDescent="0.3"/>
    <row r="37" spans="2:7" ht="14.4" thickBot="1" x14ac:dyDescent="0.3">
      <c r="B37" s="79" t="s">
        <v>223</v>
      </c>
      <c r="C37" s="79"/>
      <c r="D37" s="79"/>
      <c r="E37" s="79"/>
      <c r="F37" s="79"/>
      <c r="G37" s="79"/>
    </row>
  </sheetData>
  <mergeCells count="21">
    <mergeCell ref="B37:G37"/>
    <mergeCell ref="C31:G31"/>
    <mergeCell ref="C32:G32"/>
    <mergeCell ref="C33:G33"/>
    <mergeCell ref="C34:G34"/>
    <mergeCell ref="C35:G35"/>
    <mergeCell ref="D6:G8"/>
    <mergeCell ref="D14:G16"/>
    <mergeCell ref="D22:G24"/>
    <mergeCell ref="A1:G2"/>
    <mergeCell ref="A3:G3"/>
    <mergeCell ref="B6:C8"/>
    <mergeCell ref="B10:C12"/>
    <mergeCell ref="B14:C16"/>
    <mergeCell ref="B18:C20"/>
    <mergeCell ref="B22:C24"/>
    <mergeCell ref="B30:G30"/>
    <mergeCell ref="D18:G20"/>
    <mergeCell ref="D26:G28"/>
    <mergeCell ref="D10:G12"/>
    <mergeCell ref="B26:C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Template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TEMPLATE22</cp:lastModifiedBy>
  <dcterms:modified xsi:type="dcterms:W3CDTF">2026-04-16T16:52:14Z</dcterms:modified>
</cp:coreProperties>
</file>